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GLAUCIO SEINFRA ARARUNA 4\GINASIO DO JAT - FNDE\"/>
    </mc:Choice>
  </mc:AlternateContent>
  <xr:revisionPtr revIDLastSave="0" documentId="13_ncr:1_{4E7D95DC-2564-4602-B9E0-25539C7AA7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2" r:id="rId1"/>
    <sheet name="Cronograma" sheetId="7" r:id="rId2"/>
    <sheet name="Memória de Cálculo" sheetId="3" state="hidden" r:id="rId3"/>
    <sheet name="CPUs" sheetId="6" state="hidden" r:id="rId4"/>
    <sheet name="Cotação" sheetId="5" state="hidden" r:id="rId5"/>
    <sheet name="BDI" sheetId="4" r:id="rId6"/>
    <sheet name="ENC.SO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MDO2">[1]INSUMOS!$C$6</definedName>
    <definedName name="______MDO1">[2]INSUMOS!$C$8</definedName>
    <definedName name="______MDO2">[1]INSUMOS!$C$6</definedName>
    <definedName name="______R" localSheetId="1">#REF!</definedName>
    <definedName name="______R">#REF!</definedName>
    <definedName name="_____MDO1">[2]INSUMOS!$C$8</definedName>
    <definedName name="_____MDO2">[1]INSUMOS!$C$6</definedName>
    <definedName name="_____R" localSheetId="4">#REF!</definedName>
    <definedName name="_____R" localSheetId="1">#REF!</definedName>
    <definedName name="_____R">#REF!</definedName>
    <definedName name="____MDO1">[2]INSUMOS!$C$8</definedName>
    <definedName name="____MDO2">[1]INSUMOS!$C$6</definedName>
    <definedName name="____R" localSheetId="4">#REF!</definedName>
    <definedName name="____R" localSheetId="1">#REF!</definedName>
    <definedName name="____R">#REF!</definedName>
    <definedName name="___MDO1">[2]INSUMOS!$C$8</definedName>
    <definedName name="___MDO2">[1]INSUMOS!$C$6</definedName>
    <definedName name="___R" localSheetId="4">#REF!</definedName>
    <definedName name="___R" localSheetId="1">#REF!</definedName>
    <definedName name="___R">#REF!</definedName>
    <definedName name="__MDO1">[2]INSUMOS!$C$8</definedName>
    <definedName name="__MDO2">[1]INSUMOS!$C$6</definedName>
    <definedName name="__R" localSheetId="4">#REF!</definedName>
    <definedName name="__R" localSheetId="1">#REF!</definedName>
    <definedName name="__R">#REF!</definedName>
    <definedName name="__xlnm.Print_Titles_2" localSheetId="4">#REF!</definedName>
    <definedName name="__xlnm.Print_Titles_2" localSheetId="1">#REF!</definedName>
    <definedName name="__xlnm.Print_Titles_2">#REF!</definedName>
    <definedName name="_6.3" localSheetId="4">[3]Memória!#REF!</definedName>
    <definedName name="_6.3" localSheetId="1">[4]Memória!#REF!</definedName>
    <definedName name="_6.3">[4]Memória!#REF!</definedName>
    <definedName name="_MDO1">[5]INSUMOS!$C$8</definedName>
    <definedName name="_MDO2">[5]INSUMOS!$C$9</definedName>
    <definedName name="_R" localSheetId="4">#REF!</definedName>
    <definedName name="_R" localSheetId="1">#REF!</definedName>
    <definedName name="_R">#REF!</definedName>
    <definedName name="_rua1" localSheetId="4">#REF!</definedName>
    <definedName name="_rua1" localSheetId="1">#REF!</definedName>
    <definedName name="_rua1">#REF!</definedName>
    <definedName name="A" localSheetId="4">#REF!</definedName>
    <definedName name="A" localSheetId="1">#REF!</definedName>
    <definedName name="A">#REF!</definedName>
    <definedName name="AA" localSheetId="5">[6]CUBACAO!#REF!</definedName>
    <definedName name="AA" localSheetId="4">#REF!</definedName>
    <definedName name="AA" localSheetId="1">#REF!</definedName>
    <definedName name="AA">#REF!</definedName>
    <definedName name="AAA" localSheetId="5">[6]CUBACAO!#REF!</definedName>
    <definedName name="AAA" localSheetId="4">#REF!</definedName>
    <definedName name="AAA" localSheetId="1">#REF!</definedName>
    <definedName name="AAA">#REF!</definedName>
    <definedName name="Ac" localSheetId="4">#REF!</definedName>
    <definedName name="Ac" localSheetId="1">#REF!</definedName>
    <definedName name="Ac">#REF!</definedName>
    <definedName name="_xlnm.Print_Area" localSheetId="5">BDI!$B$2:$U$33</definedName>
    <definedName name="_xlnm.Print_Area" localSheetId="4">Cotação!$B$3:$I$21</definedName>
    <definedName name="_xlnm.Print_Area" localSheetId="3">CPUs!$B$2:$H$167</definedName>
    <definedName name="_xlnm.Print_Area" localSheetId="1">Cronograma!$B$1:$P$29</definedName>
    <definedName name="_xlnm.Print_Area" localSheetId="6">ENC.SO!$B$2:$I$85</definedName>
    <definedName name="_xlnm.Print_Area" localSheetId="2">'Memória de Cálculo'!$B$2:$F$352</definedName>
    <definedName name="_xlnm.Print_Area" localSheetId="0">'Orçamento Sintético'!$B$2:$K$148</definedName>
    <definedName name="ASDFASDFAS" localSheetId="4">#REF!</definedName>
    <definedName name="ASDFASDFAS" localSheetId="1">#REF!</definedName>
    <definedName name="ASDFASDFAS">#REF!</definedName>
    <definedName name="BB" localSheetId="5">[6]CUBACAO!#REF!</definedName>
    <definedName name="BB" localSheetId="4">#REF!</definedName>
    <definedName name="BB" localSheetId="1">#REF!</definedName>
    <definedName name="BB">#REF!</definedName>
    <definedName name="BBB" localSheetId="5">[6]CUBACAO!#REF!</definedName>
    <definedName name="BBB" localSheetId="4">#REF!</definedName>
    <definedName name="BBB" localSheetId="1">#REF!</definedName>
    <definedName name="BBB">#REF!</definedName>
    <definedName name="BDI" localSheetId="4">#REF!</definedName>
    <definedName name="BDI" localSheetId="1">#REF!</definedName>
    <definedName name="BDI">#REF!</definedName>
    <definedName name="BDIc" localSheetId="4">#REF!</definedName>
    <definedName name="BDIc" localSheetId="1">#REF!</definedName>
    <definedName name="BDIc">#REF!</definedName>
    <definedName name="BDIf" localSheetId="4">#REF!</definedName>
    <definedName name="BDIf" localSheetId="1">#REF!</definedName>
    <definedName name="BDIf">#REF!</definedName>
    <definedName name="CC" localSheetId="5">[6]CUBACAO!#REF!</definedName>
    <definedName name="CC" localSheetId="4">#REF!</definedName>
    <definedName name="CC" localSheetId="1">#REF!</definedName>
    <definedName name="CC">#REF!</definedName>
    <definedName name="CCC" localSheetId="5">[6]CUBACAO!#REF!</definedName>
    <definedName name="CCC" localSheetId="4">#REF!</definedName>
    <definedName name="CCC" localSheetId="1">#REF!</definedName>
    <definedName name="CCC">#REF!</definedName>
    <definedName name="Composição">[2]INSUMOS!$C$8</definedName>
    <definedName name="DD" localSheetId="5">[6]CUBACAO!#REF!</definedName>
    <definedName name="DD" localSheetId="4">#REF!</definedName>
    <definedName name="DD" localSheetId="1">#REF!</definedName>
    <definedName name="DD">#REF!</definedName>
    <definedName name="DDD" localSheetId="5">[6]CUBACAO!#REF!</definedName>
    <definedName name="DDD" localSheetId="4">#REF!</definedName>
    <definedName name="DDD" localSheetId="1">#REF!</definedName>
    <definedName name="DDD">#REF!</definedName>
    <definedName name="Df" localSheetId="4">#REF!</definedName>
    <definedName name="Df" localSheetId="1">#REF!</definedName>
    <definedName name="Df">#REF!</definedName>
    <definedName name="E" localSheetId="4">#REF!</definedName>
    <definedName name="E" localSheetId="1">#REF!</definedName>
    <definedName name="E">#REF!</definedName>
    <definedName name="EE" localSheetId="5">[6]CUBACAO!#REF!</definedName>
    <definedName name="EE" localSheetId="4">#REF!</definedName>
    <definedName name="EE" localSheetId="1">#REF!</definedName>
    <definedName name="EE">#REF!</definedName>
    <definedName name="EEE" localSheetId="5">[6]CUBACAO!#REF!</definedName>
    <definedName name="EEE" localSheetId="4">#REF!</definedName>
    <definedName name="EEE" localSheetId="1">#REF!</definedName>
    <definedName name="EEE">#REF!</definedName>
    <definedName name="Excel_BuiltIn_Print_Titles_2_1" localSheetId="4">#REF!</definedName>
    <definedName name="Excel_BuiltIn_Print_Titles_2_1" localSheetId="1">#REF!</definedName>
    <definedName name="Excel_BuiltIn_Print_Titles_2_1">#REF!</definedName>
    <definedName name="Excel_BuiltIn_Print_Titles_8" localSheetId="4">'[7]Orçamento Cisterna'!#REF!</definedName>
    <definedName name="Excel_BuiltIn_Print_Titles_8" localSheetId="1">'[7]Orçamento Cisterna'!#REF!</definedName>
    <definedName name="Excel_BuiltIn_Print_Titles_8">'[7]Orçamento Cisterna'!#REF!</definedName>
    <definedName name="Fd" localSheetId="4">#REF!</definedName>
    <definedName name="Fd" localSheetId="1">#REF!</definedName>
    <definedName name="Fd">#REF!</definedName>
    <definedName name="FF" localSheetId="5">[6]CUBACAO!#REF!</definedName>
    <definedName name="FF" localSheetId="4">#REF!</definedName>
    <definedName name="FF" localSheetId="1">#REF!</definedName>
    <definedName name="FF">#REF!</definedName>
    <definedName name="FFF" localSheetId="5">[6]CUBACAO!#REF!</definedName>
    <definedName name="FFF" localSheetId="4">#REF!</definedName>
    <definedName name="FFF" localSheetId="1">#REF!</definedName>
    <definedName name="FFF">#REF!</definedName>
    <definedName name="GG" localSheetId="5">[6]CUBACAO!#REF!</definedName>
    <definedName name="GG" localSheetId="4">#REF!</definedName>
    <definedName name="GG" localSheetId="1">#REF!</definedName>
    <definedName name="GG">#REF!</definedName>
    <definedName name="GGG" localSheetId="5">[6]CUBACAO!#REF!</definedName>
    <definedName name="GGG" localSheetId="4">#REF!</definedName>
    <definedName name="GGG" localSheetId="1">#REF!</definedName>
    <definedName name="GGG">#REF!</definedName>
    <definedName name="grgrgvrb">#REF!</definedName>
    <definedName name="HH" localSheetId="5">[6]CUBACAO!#REF!</definedName>
    <definedName name="HH" localSheetId="4">#REF!</definedName>
    <definedName name="HH" localSheetId="1">#REF!</definedName>
    <definedName name="HH">#REF!</definedName>
    <definedName name="HHH" localSheetId="5">[6]CUBACAO!#REF!</definedName>
    <definedName name="HHH" localSheetId="4">#REF!</definedName>
    <definedName name="HHH" localSheetId="1">#REF!</definedName>
    <definedName name="HHH">#REF!</definedName>
    <definedName name="II" localSheetId="5">[6]CUBACAO!#REF!</definedName>
    <definedName name="II" localSheetId="4">#REF!</definedName>
    <definedName name="II" localSheetId="1">#REF!</definedName>
    <definedName name="II">#REF!</definedName>
    <definedName name="III" localSheetId="5">[6]CUBACAO!#REF!</definedName>
    <definedName name="III" localSheetId="4">#REF!</definedName>
    <definedName name="III" localSheetId="1">#REF!</definedName>
    <definedName name="III">#REF!</definedName>
    <definedName name="Im" localSheetId="4">#REF!</definedName>
    <definedName name="Im" localSheetId="1">#REF!</definedName>
    <definedName name="Im">#REF!</definedName>
    <definedName name="Io" localSheetId="4">#REF!</definedName>
    <definedName name="Io" localSheetId="1">#REF!</definedName>
    <definedName name="Io">#REF!</definedName>
    <definedName name="ISS" localSheetId="4">#REF!</definedName>
    <definedName name="ISS" localSheetId="1">#REF!</definedName>
    <definedName name="ISS">#REF!</definedName>
    <definedName name="IT" localSheetId="4">#REF!</definedName>
    <definedName name="IT" localSheetId="1">#REF!</definedName>
    <definedName name="IT">#REF!</definedName>
    <definedName name="item1.1" localSheetId="4">'[8]COMPOSIÇÃO CUSTO'!#REF!</definedName>
    <definedName name="item1.1" localSheetId="1">'[8]COMPOSIÇÃO CUSTO'!#REF!</definedName>
    <definedName name="item1.1">'[8]COMPOSIÇÃO CUSTO'!#REF!</definedName>
    <definedName name="item1.2" localSheetId="4">'[8]COMPOSIÇÃO CUSTO'!#REF!</definedName>
    <definedName name="item1.2" localSheetId="1">'[8]COMPOSIÇÃO CUSTO'!#REF!</definedName>
    <definedName name="item1.2">'[8]COMPOSIÇÃO CUSTO'!#REF!</definedName>
    <definedName name="item1.3" localSheetId="4">'[8]COMPOSIÇÃO CUSTO'!#REF!</definedName>
    <definedName name="item1.3" localSheetId="1">'[8]COMPOSIÇÃO CUSTO'!#REF!</definedName>
    <definedName name="item1.3">'[8]COMPOSIÇÃO CUSTO'!#REF!</definedName>
    <definedName name="item1.4" localSheetId="4">'[8]COMPOSIÇÃO CUSTO'!#REF!</definedName>
    <definedName name="item1.4" localSheetId="1">'[8]COMPOSIÇÃO CUSTO'!#REF!</definedName>
    <definedName name="item1.4">'[8]COMPOSIÇÃO CUSTO'!#REF!</definedName>
    <definedName name="item1.5" localSheetId="4">'[8]COMPOSIÇÃO CUSTO'!#REF!</definedName>
    <definedName name="item1.5" localSheetId="1">'[8]COMPOSIÇÃO CUSTO'!#REF!</definedName>
    <definedName name="item1.5">'[8]COMPOSIÇÃO CUSTO'!#REF!</definedName>
    <definedName name="item1.6" localSheetId="4">'[8]COMPOSIÇÃO CUSTO'!#REF!</definedName>
    <definedName name="item1.6" localSheetId="1">'[8]COMPOSIÇÃO CUSTO'!#REF!</definedName>
    <definedName name="item1.6">'[8]COMPOSIÇÃO CUSTO'!#REF!</definedName>
    <definedName name="item10.1" localSheetId="4">'[8]COMPOSIÇÃO CUSTO'!#REF!</definedName>
    <definedName name="item10.1" localSheetId="1">'[8]COMPOSIÇÃO CUSTO'!#REF!</definedName>
    <definedName name="item10.1">'[8]COMPOSIÇÃO CUSTO'!#REF!</definedName>
    <definedName name="item10.10" localSheetId="4">'[8]COMPOSIÇÃO CUSTO'!#REF!</definedName>
    <definedName name="item10.10" localSheetId="1">'[8]COMPOSIÇÃO CUSTO'!#REF!</definedName>
    <definedName name="item10.10">'[8]COMPOSIÇÃO CUSTO'!#REF!</definedName>
    <definedName name="item10.11" localSheetId="4">'[8]COMPOSIÇÃO CUSTO'!#REF!</definedName>
    <definedName name="item10.11" localSheetId="1">'[8]COMPOSIÇÃO CUSTO'!#REF!</definedName>
    <definedName name="item10.11">'[8]COMPOSIÇÃO CUSTO'!#REF!</definedName>
    <definedName name="item10.12" localSheetId="4">'[8]COMPOSIÇÃO CUSTO'!#REF!</definedName>
    <definedName name="item10.12" localSheetId="1">'[8]COMPOSIÇÃO CUSTO'!#REF!</definedName>
    <definedName name="item10.12">'[8]COMPOSIÇÃO CUSTO'!#REF!</definedName>
    <definedName name="item10.13" localSheetId="4">'[8]COMPOSIÇÃO CUSTO'!#REF!</definedName>
    <definedName name="item10.13" localSheetId="1">'[8]COMPOSIÇÃO CUSTO'!#REF!</definedName>
    <definedName name="item10.13">'[8]COMPOSIÇÃO CUSTO'!#REF!</definedName>
    <definedName name="item10.14" localSheetId="4">'[8]COMPOSIÇÃO CUSTO'!#REF!</definedName>
    <definedName name="item10.14" localSheetId="1">'[8]COMPOSIÇÃO CUSTO'!#REF!</definedName>
    <definedName name="item10.14">'[8]COMPOSIÇÃO CUSTO'!#REF!</definedName>
    <definedName name="item10.15" localSheetId="4">'[8]COMPOSIÇÃO CUSTO'!#REF!</definedName>
    <definedName name="item10.15" localSheetId="1">'[8]COMPOSIÇÃO CUSTO'!#REF!</definedName>
    <definedName name="item10.15">'[8]COMPOSIÇÃO CUSTO'!#REF!</definedName>
    <definedName name="item10.16" localSheetId="4">'[8]COMPOSIÇÃO CUSTO'!#REF!</definedName>
    <definedName name="item10.16" localSheetId="1">'[8]COMPOSIÇÃO CUSTO'!#REF!</definedName>
    <definedName name="item10.16">'[8]COMPOSIÇÃO CUSTO'!#REF!</definedName>
    <definedName name="item10.17" localSheetId="4">'[8]COMPOSIÇÃO CUSTO'!#REF!</definedName>
    <definedName name="item10.17" localSheetId="1">'[8]COMPOSIÇÃO CUSTO'!#REF!</definedName>
    <definedName name="item10.17">'[8]COMPOSIÇÃO CUSTO'!#REF!</definedName>
    <definedName name="item10.18" localSheetId="4">'[8]COMPOSIÇÃO CUSTO'!#REF!</definedName>
    <definedName name="item10.18" localSheetId="1">'[8]COMPOSIÇÃO CUSTO'!#REF!</definedName>
    <definedName name="item10.18">'[8]COMPOSIÇÃO CUSTO'!#REF!</definedName>
    <definedName name="item10.19" localSheetId="4">'[8]COMPOSIÇÃO CUSTO'!#REF!</definedName>
    <definedName name="item10.19" localSheetId="1">'[8]COMPOSIÇÃO CUSTO'!#REF!</definedName>
    <definedName name="item10.19">'[8]COMPOSIÇÃO CUSTO'!#REF!</definedName>
    <definedName name="item10.2" localSheetId="4">'[8]COMPOSIÇÃO CUSTO'!#REF!</definedName>
    <definedName name="item10.2" localSheetId="1">'[8]COMPOSIÇÃO CUSTO'!#REF!</definedName>
    <definedName name="item10.2">'[8]COMPOSIÇÃO CUSTO'!#REF!</definedName>
    <definedName name="item10.3" localSheetId="4">'[8]COMPOSIÇÃO CUSTO'!#REF!</definedName>
    <definedName name="item10.3" localSheetId="1">'[8]COMPOSIÇÃO CUSTO'!#REF!</definedName>
    <definedName name="item10.3">'[8]COMPOSIÇÃO CUSTO'!#REF!</definedName>
    <definedName name="item10.4" localSheetId="4">'[8]COMPOSIÇÃO CUSTO'!#REF!</definedName>
    <definedName name="item10.4" localSheetId="1">'[8]COMPOSIÇÃO CUSTO'!#REF!</definedName>
    <definedName name="item10.4">'[8]COMPOSIÇÃO CUSTO'!#REF!</definedName>
    <definedName name="item10.5" localSheetId="4">'[8]COMPOSIÇÃO CUSTO'!#REF!</definedName>
    <definedName name="item10.5" localSheetId="1">'[8]COMPOSIÇÃO CUSTO'!#REF!</definedName>
    <definedName name="item10.5">'[8]COMPOSIÇÃO CUSTO'!#REF!</definedName>
    <definedName name="item10.6" localSheetId="4">'[8]COMPOSIÇÃO CUSTO'!#REF!</definedName>
    <definedName name="item10.6" localSheetId="1">'[8]COMPOSIÇÃO CUSTO'!#REF!</definedName>
    <definedName name="item10.6">'[8]COMPOSIÇÃO CUSTO'!#REF!</definedName>
    <definedName name="item10.7" localSheetId="4">'[8]COMPOSIÇÃO CUSTO'!#REF!</definedName>
    <definedName name="item10.7" localSheetId="1">'[8]COMPOSIÇÃO CUSTO'!#REF!</definedName>
    <definedName name="item10.7">'[8]COMPOSIÇÃO CUSTO'!#REF!</definedName>
    <definedName name="item10.8" localSheetId="4">'[8]COMPOSIÇÃO CUSTO'!#REF!</definedName>
    <definedName name="item10.8" localSheetId="1">'[8]COMPOSIÇÃO CUSTO'!#REF!</definedName>
    <definedName name="item10.8">'[8]COMPOSIÇÃO CUSTO'!#REF!</definedName>
    <definedName name="item10.9" localSheetId="4">'[8]COMPOSIÇÃO CUSTO'!#REF!</definedName>
    <definedName name="item10.9" localSheetId="1">'[8]COMPOSIÇÃO CUSTO'!#REF!</definedName>
    <definedName name="item10.9">'[8]COMPOSIÇÃO CUSTO'!#REF!</definedName>
    <definedName name="item11.1" localSheetId="4">'[8]COMPOSIÇÃO CUSTO'!#REF!</definedName>
    <definedName name="item11.1" localSheetId="1">'[8]COMPOSIÇÃO CUSTO'!#REF!</definedName>
    <definedName name="item11.1">'[8]COMPOSIÇÃO CUSTO'!#REF!</definedName>
    <definedName name="item11.10" localSheetId="4">'[8]COMPOSIÇÃO CUSTO'!#REF!</definedName>
    <definedName name="item11.10" localSheetId="1">'[8]COMPOSIÇÃO CUSTO'!#REF!</definedName>
    <definedName name="item11.10">'[8]COMPOSIÇÃO CUSTO'!#REF!</definedName>
    <definedName name="item11.11" localSheetId="4">'[8]COMPOSIÇÃO CUSTO'!#REF!</definedName>
    <definedName name="item11.11" localSheetId="1">'[8]COMPOSIÇÃO CUSTO'!#REF!</definedName>
    <definedName name="item11.11">'[8]COMPOSIÇÃO CUSTO'!#REF!</definedName>
    <definedName name="item11.12" localSheetId="4">'[8]COMPOSIÇÃO CUSTO'!#REF!</definedName>
    <definedName name="item11.12" localSheetId="1">'[8]COMPOSIÇÃO CUSTO'!#REF!</definedName>
    <definedName name="item11.12">'[8]COMPOSIÇÃO CUSTO'!#REF!</definedName>
    <definedName name="item11.13" localSheetId="4">'[8]COMPOSIÇÃO CUSTO'!#REF!</definedName>
    <definedName name="item11.13" localSheetId="1">'[8]COMPOSIÇÃO CUSTO'!#REF!</definedName>
    <definedName name="item11.13">'[8]COMPOSIÇÃO CUSTO'!#REF!</definedName>
    <definedName name="item11.14" localSheetId="4">'[8]COMPOSIÇÃO CUSTO'!#REF!</definedName>
    <definedName name="item11.14" localSheetId="1">'[8]COMPOSIÇÃO CUSTO'!#REF!</definedName>
    <definedName name="item11.14">'[8]COMPOSIÇÃO CUSTO'!#REF!</definedName>
    <definedName name="item11.15" localSheetId="4">'[8]COMPOSIÇÃO CUSTO'!#REF!</definedName>
    <definedName name="item11.15" localSheetId="1">'[8]COMPOSIÇÃO CUSTO'!#REF!</definedName>
    <definedName name="item11.15">'[8]COMPOSIÇÃO CUSTO'!#REF!</definedName>
    <definedName name="item11.16" localSheetId="4">'[8]COMPOSIÇÃO CUSTO'!#REF!</definedName>
    <definedName name="item11.16" localSheetId="1">'[8]COMPOSIÇÃO CUSTO'!#REF!</definedName>
    <definedName name="item11.16">'[8]COMPOSIÇÃO CUSTO'!#REF!</definedName>
    <definedName name="item11.17" localSheetId="4">'[8]COMPOSIÇÃO CUSTO'!#REF!</definedName>
    <definedName name="item11.17" localSheetId="1">'[8]COMPOSIÇÃO CUSTO'!#REF!</definedName>
    <definedName name="item11.17">'[8]COMPOSIÇÃO CUSTO'!#REF!</definedName>
    <definedName name="item11.18" localSheetId="4">'[8]COMPOSIÇÃO CUSTO'!#REF!</definedName>
    <definedName name="item11.18" localSheetId="1">'[8]COMPOSIÇÃO CUSTO'!#REF!</definedName>
    <definedName name="item11.18">'[8]COMPOSIÇÃO CUSTO'!#REF!</definedName>
    <definedName name="item11.19" localSheetId="4">'[8]COMPOSIÇÃO CUSTO'!#REF!</definedName>
    <definedName name="item11.19" localSheetId="1">'[8]COMPOSIÇÃO CUSTO'!#REF!</definedName>
    <definedName name="item11.19">'[8]COMPOSIÇÃO CUSTO'!#REF!</definedName>
    <definedName name="item11.2" localSheetId="4">'[8]COMPOSIÇÃO CUSTO'!#REF!</definedName>
    <definedName name="item11.2" localSheetId="1">'[8]COMPOSIÇÃO CUSTO'!#REF!</definedName>
    <definedName name="item11.2">'[8]COMPOSIÇÃO CUSTO'!#REF!</definedName>
    <definedName name="item11.20" localSheetId="4">'[8]COMPOSIÇÃO CUSTO'!#REF!</definedName>
    <definedName name="item11.20" localSheetId="1">'[8]COMPOSIÇÃO CUSTO'!#REF!</definedName>
    <definedName name="item11.20">'[8]COMPOSIÇÃO CUSTO'!#REF!</definedName>
    <definedName name="item11.21" localSheetId="4">'[8]COMPOSIÇÃO CUSTO'!#REF!</definedName>
    <definedName name="item11.21" localSheetId="1">'[8]COMPOSIÇÃO CUSTO'!#REF!</definedName>
    <definedName name="item11.21">'[8]COMPOSIÇÃO CUSTO'!#REF!</definedName>
    <definedName name="item11.22" localSheetId="4">'[8]COMPOSIÇÃO CUSTO'!#REF!</definedName>
    <definedName name="item11.22" localSheetId="1">'[8]COMPOSIÇÃO CUSTO'!#REF!</definedName>
    <definedName name="item11.22">'[8]COMPOSIÇÃO CUSTO'!#REF!</definedName>
    <definedName name="item11.23" localSheetId="4">'[8]COMPOSIÇÃO CUSTO'!#REF!</definedName>
    <definedName name="item11.23" localSheetId="1">'[8]COMPOSIÇÃO CUSTO'!#REF!</definedName>
    <definedName name="item11.23">'[8]COMPOSIÇÃO CUSTO'!#REF!</definedName>
    <definedName name="item11.24" localSheetId="4">'[8]COMPOSIÇÃO CUSTO'!#REF!</definedName>
    <definedName name="item11.24" localSheetId="1">'[8]COMPOSIÇÃO CUSTO'!#REF!</definedName>
    <definedName name="item11.24">'[8]COMPOSIÇÃO CUSTO'!#REF!</definedName>
    <definedName name="item11.25" localSheetId="4">'[8]COMPOSIÇÃO CUSTO'!#REF!</definedName>
    <definedName name="item11.25" localSheetId="1">'[8]COMPOSIÇÃO CUSTO'!#REF!</definedName>
    <definedName name="item11.25">'[8]COMPOSIÇÃO CUSTO'!#REF!</definedName>
    <definedName name="item11.26" localSheetId="4">'[8]COMPOSIÇÃO CUSTO'!#REF!</definedName>
    <definedName name="item11.26" localSheetId="1">'[8]COMPOSIÇÃO CUSTO'!#REF!</definedName>
    <definedName name="item11.26">'[8]COMPOSIÇÃO CUSTO'!#REF!</definedName>
    <definedName name="item11.27" localSheetId="4">'[8]COMPOSIÇÃO CUSTO'!#REF!</definedName>
    <definedName name="item11.27" localSheetId="1">'[8]COMPOSIÇÃO CUSTO'!#REF!</definedName>
    <definedName name="item11.27">'[8]COMPOSIÇÃO CUSTO'!#REF!</definedName>
    <definedName name="item11.28" localSheetId="4">'[8]COMPOSIÇÃO CUSTO'!#REF!</definedName>
    <definedName name="item11.28" localSheetId="1">'[8]COMPOSIÇÃO CUSTO'!#REF!</definedName>
    <definedName name="item11.28">'[8]COMPOSIÇÃO CUSTO'!#REF!</definedName>
    <definedName name="item11.3" localSheetId="4">'[8]COMPOSIÇÃO CUSTO'!#REF!</definedName>
    <definedName name="item11.3" localSheetId="1">'[8]COMPOSIÇÃO CUSTO'!#REF!</definedName>
    <definedName name="item11.3">'[8]COMPOSIÇÃO CUSTO'!#REF!</definedName>
    <definedName name="item11.4" localSheetId="4">'[8]COMPOSIÇÃO CUSTO'!#REF!</definedName>
    <definedName name="item11.4" localSheetId="1">'[8]COMPOSIÇÃO CUSTO'!#REF!</definedName>
    <definedName name="item11.4">'[8]COMPOSIÇÃO CUSTO'!#REF!</definedName>
    <definedName name="item11.5" localSheetId="4">'[8]COMPOSIÇÃO CUSTO'!#REF!</definedName>
    <definedName name="item11.5" localSheetId="1">'[8]COMPOSIÇÃO CUSTO'!#REF!</definedName>
    <definedName name="item11.5">'[8]COMPOSIÇÃO CUSTO'!#REF!</definedName>
    <definedName name="item11.6" localSheetId="4">'[8]COMPOSIÇÃO CUSTO'!#REF!</definedName>
    <definedName name="item11.6" localSheetId="1">'[8]COMPOSIÇÃO CUSTO'!#REF!</definedName>
    <definedName name="item11.6">'[8]COMPOSIÇÃO CUSTO'!#REF!</definedName>
    <definedName name="item11.7" localSheetId="4">'[8]COMPOSIÇÃO CUSTO'!#REF!</definedName>
    <definedName name="item11.7" localSheetId="1">'[8]COMPOSIÇÃO CUSTO'!#REF!</definedName>
    <definedName name="item11.7">'[8]COMPOSIÇÃO CUSTO'!#REF!</definedName>
    <definedName name="item11.8" localSheetId="4">'[8]COMPOSIÇÃO CUSTO'!#REF!</definedName>
    <definedName name="item11.8" localSheetId="1">'[8]COMPOSIÇÃO CUSTO'!#REF!</definedName>
    <definedName name="item11.8">'[8]COMPOSIÇÃO CUSTO'!#REF!</definedName>
    <definedName name="item11.9" localSheetId="4">'[8]COMPOSIÇÃO CUSTO'!#REF!</definedName>
    <definedName name="item11.9" localSheetId="1">'[8]COMPOSIÇÃO CUSTO'!#REF!</definedName>
    <definedName name="item11.9">'[8]COMPOSIÇÃO CUSTO'!#REF!</definedName>
    <definedName name="item12.1" localSheetId="4">'[8]COMPOSIÇÃO CUSTO'!#REF!</definedName>
    <definedName name="item12.1" localSheetId="1">'[8]COMPOSIÇÃO CUSTO'!#REF!</definedName>
    <definedName name="item12.1">'[8]COMPOSIÇÃO CUSTO'!#REF!</definedName>
    <definedName name="item12.10" localSheetId="4">'[8]COMPOSIÇÃO CUSTO'!#REF!</definedName>
    <definedName name="item12.10" localSheetId="1">'[8]COMPOSIÇÃO CUSTO'!#REF!</definedName>
    <definedName name="item12.10">'[8]COMPOSIÇÃO CUSTO'!#REF!</definedName>
    <definedName name="item12.11" localSheetId="4">'[8]COMPOSIÇÃO CUSTO'!#REF!</definedName>
    <definedName name="item12.11" localSheetId="1">'[8]COMPOSIÇÃO CUSTO'!#REF!</definedName>
    <definedName name="item12.11">'[8]COMPOSIÇÃO CUSTO'!#REF!</definedName>
    <definedName name="item12.12" localSheetId="4">'[8]COMPOSIÇÃO CUSTO'!#REF!</definedName>
    <definedName name="item12.12" localSheetId="1">'[8]COMPOSIÇÃO CUSTO'!#REF!</definedName>
    <definedName name="item12.12">'[8]COMPOSIÇÃO CUSTO'!#REF!</definedName>
    <definedName name="item12.13" localSheetId="4">'[8]COMPOSIÇÃO CUSTO'!#REF!</definedName>
    <definedName name="item12.13" localSheetId="1">'[8]COMPOSIÇÃO CUSTO'!#REF!</definedName>
    <definedName name="item12.13">'[8]COMPOSIÇÃO CUSTO'!#REF!</definedName>
    <definedName name="item12.14" localSheetId="4">'[8]COMPOSIÇÃO CUSTO'!#REF!</definedName>
    <definedName name="item12.14" localSheetId="1">'[8]COMPOSIÇÃO CUSTO'!#REF!</definedName>
    <definedName name="item12.14">'[8]COMPOSIÇÃO CUSTO'!#REF!</definedName>
    <definedName name="item12.15" localSheetId="4">'[8]COMPOSIÇÃO CUSTO'!#REF!</definedName>
    <definedName name="item12.15" localSheetId="1">'[8]COMPOSIÇÃO CUSTO'!#REF!</definedName>
    <definedName name="item12.15">'[8]COMPOSIÇÃO CUSTO'!#REF!</definedName>
    <definedName name="item12.16" localSheetId="4">'[8]COMPOSIÇÃO CUSTO'!#REF!</definedName>
    <definedName name="item12.16" localSheetId="1">'[8]COMPOSIÇÃO CUSTO'!#REF!</definedName>
    <definedName name="item12.16">'[8]COMPOSIÇÃO CUSTO'!#REF!</definedName>
    <definedName name="item12.17" localSheetId="4">'[8]COMPOSIÇÃO CUSTO'!#REF!</definedName>
    <definedName name="item12.17" localSheetId="1">'[8]COMPOSIÇÃO CUSTO'!#REF!</definedName>
    <definedName name="item12.17">'[8]COMPOSIÇÃO CUSTO'!#REF!</definedName>
    <definedName name="item12.18" localSheetId="4">'[8]COMPOSIÇÃO CUSTO'!#REF!</definedName>
    <definedName name="item12.18" localSheetId="1">'[8]COMPOSIÇÃO CUSTO'!#REF!</definedName>
    <definedName name="item12.18">'[8]COMPOSIÇÃO CUSTO'!#REF!</definedName>
    <definedName name="item12.19" localSheetId="4">'[8]COMPOSIÇÃO CUSTO'!#REF!</definedName>
    <definedName name="item12.19" localSheetId="1">'[8]COMPOSIÇÃO CUSTO'!#REF!</definedName>
    <definedName name="item12.19">'[8]COMPOSIÇÃO CUSTO'!#REF!</definedName>
    <definedName name="item12.2" localSheetId="4">'[8]COMPOSIÇÃO CUSTO'!#REF!</definedName>
    <definedName name="item12.2" localSheetId="1">'[8]COMPOSIÇÃO CUSTO'!#REF!</definedName>
    <definedName name="item12.2">'[8]COMPOSIÇÃO CUSTO'!#REF!</definedName>
    <definedName name="item12.20" localSheetId="4">'[8]COMPOSIÇÃO CUSTO'!#REF!</definedName>
    <definedName name="item12.20" localSheetId="1">'[8]COMPOSIÇÃO CUSTO'!#REF!</definedName>
    <definedName name="item12.20">'[8]COMPOSIÇÃO CUSTO'!#REF!</definedName>
    <definedName name="item12.21" localSheetId="4">'[8]COMPOSIÇÃO CUSTO'!#REF!</definedName>
    <definedName name="item12.21" localSheetId="1">'[8]COMPOSIÇÃO CUSTO'!#REF!</definedName>
    <definedName name="item12.21">'[8]COMPOSIÇÃO CUSTO'!#REF!</definedName>
    <definedName name="item12.22" localSheetId="4">'[8]COMPOSIÇÃO CUSTO'!#REF!</definedName>
    <definedName name="item12.22" localSheetId="1">'[8]COMPOSIÇÃO CUSTO'!#REF!</definedName>
    <definedName name="item12.22">'[8]COMPOSIÇÃO CUSTO'!#REF!</definedName>
    <definedName name="item12.23" localSheetId="4">'[8]COMPOSIÇÃO CUSTO'!#REF!</definedName>
    <definedName name="item12.23" localSheetId="1">'[8]COMPOSIÇÃO CUSTO'!#REF!</definedName>
    <definedName name="item12.23">'[8]COMPOSIÇÃO CUSTO'!#REF!</definedName>
    <definedName name="item12.24" localSheetId="4">'[8]COMPOSIÇÃO CUSTO'!#REF!</definedName>
    <definedName name="item12.24" localSheetId="1">'[8]COMPOSIÇÃO CUSTO'!#REF!</definedName>
    <definedName name="item12.24">'[8]COMPOSIÇÃO CUSTO'!#REF!</definedName>
    <definedName name="item12.25" localSheetId="4">'[8]COMPOSIÇÃO CUSTO'!#REF!</definedName>
    <definedName name="item12.25" localSheetId="1">'[8]COMPOSIÇÃO CUSTO'!#REF!</definedName>
    <definedName name="item12.25">'[8]COMPOSIÇÃO CUSTO'!#REF!</definedName>
    <definedName name="item12.26" localSheetId="4">'[8]COMPOSIÇÃO CUSTO'!#REF!</definedName>
    <definedName name="item12.26" localSheetId="1">'[8]COMPOSIÇÃO CUSTO'!#REF!</definedName>
    <definedName name="item12.26">'[8]COMPOSIÇÃO CUSTO'!#REF!</definedName>
    <definedName name="item12.27" localSheetId="4">'[8]COMPOSIÇÃO CUSTO'!#REF!</definedName>
    <definedName name="item12.27" localSheetId="1">'[8]COMPOSIÇÃO CUSTO'!#REF!</definedName>
    <definedName name="item12.27">'[8]COMPOSIÇÃO CUSTO'!#REF!</definedName>
    <definedName name="item12.3" localSheetId="4">'[8]COMPOSIÇÃO CUSTO'!#REF!</definedName>
    <definedName name="item12.3" localSheetId="1">'[8]COMPOSIÇÃO CUSTO'!#REF!</definedName>
    <definedName name="item12.3">'[8]COMPOSIÇÃO CUSTO'!#REF!</definedName>
    <definedName name="item12.4" localSheetId="4">'[8]COMPOSIÇÃO CUSTO'!#REF!</definedName>
    <definedName name="item12.4" localSheetId="1">'[8]COMPOSIÇÃO CUSTO'!#REF!</definedName>
    <definedName name="item12.4">'[8]COMPOSIÇÃO CUSTO'!#REF!</definedName>
    <definedName name="item12.5" localSheetId="4">'[8]COMPOSIÇÃO CUSTO'!#REF!</definedName>
    <definedName name="item12.5" localSheetId="1">'[8]COMPOSIÇÃO CUSTO'!#REF!</definedName>
    <definedName name="item12.5">'[8]COMPOSIÇÃO CUSTO'!#REF!</definedName>
    <definedName name="item12.6" localSheetId="4">'[8]COMPOSIÇÃO CUSTO'!#REF!</definedName>
    <definedName name="item12.6" localSheetId="1">'[8]COMPOSIÇÃO CUSTO'!#REF!</definedName>
    <definedName name="item12.6">'[8]COMPOSIÇÃO CUSTO'!#REF!</definedName>
    <definedName name="item12.7" localSheetId="4">'[8]COMPOSIÇÃO CUSTO'!#REF!</definedName>
    <definedName name="item12.7" localSheetId="1">'[8]COMPOSIÇÃO CUSTO'!#REF!</definedName>
    <definedName name="item12.7">'[8]COMPOSIÇÃO CUSTO'!#REF!</definedName>
    <definedName name="item12.8" localSheetId="4">'[8]COMPOSIÇÃO CUSTO'!#REF!</definedName>
    <definedName name="item12.8" localSheetId="1">'[8]COMPOSIÇÃO CUSTO'!#REF!</definedName>
    <definedName name="item12.8">'[8]COMPOSIÇÃO CUSTO'!#REF!</definedName>
    <definedName name="item12.9" localSheetId="4">'[8]COMPOSIÇÃO CUSTO'!#REF!</definedName>
    <definedName name="item12.9" localSheetId="1">'[8]COMPOSIÇÃO CUSTO'!#REF!</definedName>
    <definedName name="item12.9">'[8]COMPOSIÇÃO CUSTO'!#REF!</definedName>
    <definedName name="item13.1" localSheetId="4">'[8]COMPOSIÇÃO CUSTO'!#REF!</definedName>
    <definedName name="item13.1" localSheetId="1">'[8]COMPOSIÇÃO CUSTO'!#REF!</definedName>
    <definedName name="item13.1">'[8]COMPOSIÇÃO CUSTO'!#REF!</definedName>
    <definedName name="item13.10" localSheetId="4">'[8]COMPOSIÇÃO CUSTO'!#REF!</definedName>
    <definedName name="item13.10" localSheetId="1">'[8]COMPOSIÇÃO CUSTO'!#REF!</definedName>
    <definedName name="item13.10">'[8]COMPOSIÇÃO CUSTO'!#REF!</definedName>
    <definedName name="item13.11" localSheetId="4">'[8]COMPOSIÇÃO CUSTO'!#REF!</definedName>
    <definedName name="item13.11" localSheetId="1">'[8]COMPOSIÇÃO CUSTO'!#REF!</definedName>
    <definedName name="item13.11">'[8]COMPOSIÇÃO CUSTO'!#REF!</definedName>
    <definedName name="item13.12" localSheetId="4">'[8]COMPOSIÇÃO CUSTO'!#REF!</definedName>
    <definedName name="item13.12" localSheetId="1">'[8]COMPOSIÇÃO CUSTO'!#REF!</definedName>
    <definedName name="item13.12">'[8]COMPOSIÇÃO CUSTO'!#REF!</definedName>
    <definedName name="item13.13" localSheetId="4">'[8]COMPOSIÇÃO CUSTO'!#REF!</definedName>
    <definedName name="item13.13" localSheetId="1">'[8]COMPOSIÇÃO CUSTO'!#REF!</definedName>
    <definedName name="item13.13">'[8]COMPOSIÇÃO CUSTO'!#REF!</definedName>
    <definedName name="item13.2" localSheetId="4">'[8]COMPOSIÇÃO CUSTO'!#REF!</definedName>
    <definedName name="item13.2" localSheetId="1">'[8]COMPOSIÇÃO CUSTO'!#REF!</definedName>
    <definedName name="item13.2">'[8]COMPOSIÇÃO CUSTO'!#REF!</definedName>
    <definedName name="item13.3" localSheetId="4">'[8]COMPOSIÇÃO CUSTO'!#REF!</definedName>
    <definedName name="item13.3" localSheetId="1">'[8]COMPOSIÇÃO CUSTO'!#REF!</definedName>
    <definedName name="item13.3">'[8]COMPOSIÇÃO CUSTO'!#REF!</definedName>
    <definedName name="item13.4" localSheetId="4">'[8]COMPOSIÇÃO CUSTO'!#REF!</definedName>
    <definedName name="item13.4" localSheetId="1">'[8]COMPOSIÇÃO CUSTO'!#REF!</definedName>
    <definedName name="item13.4">'[8]COMPOSIÇÃO CUSTO'!#REF!</definedName>
    <definedName name="item13.5" localSheetId="4">'[8]COMPOSIÇÃO CUSTO'!#REF!</definedName>
    <definedName name="item13.5" localSheetId="1">'[8]COMPOSIÇÃO CUSTO'!#REF!</definedName>
    <definedName name="item13.5">'[8]COMPOSIÇÃO CUSTO'!#REF!</definedName>
    <definedName name="item13.6" localSheetId="4">'[8]COMPOSIÇÃO CUSTO'!#REF!</definedName>
    <definedName name="item13.6" localSheetId="1">'[8]COMPOSIÇÃO CUSTO'!#REF!</definedName>
    <definedName name="item13.6">'[8]COMPOSIÇÃO CUSTO'!#REF!</definedName>
    <definedName name="item13.7" localSheetId="4">'[8]COMPOSIÇÃO CUSTO'!#REF!</definedName>
    <definedName name="item13.7" localSheetId="1">'[8]COMPOSIÇÃO CUSTO'!#REF!</definedName>
    <definedName name="item13.7">'[8]COMPOSIÇÃO CUSTO'!#REF!</definedName>
    <definedName name="item13.8" localSheetId="4">'[8]COMPOSIÇÃO CUSTO'!#REF!</definedName>
    <definedName name="item13.8" localSheetId="1">'[8]COMPOSIÇÃO CUSTO'!#REF!</definedName>
    <definedName name="item13.8">'[8]COMPOSIÇÃO CUSTO'!#REF!</definedName>
    <definedName name="item13.9" localSheetId="4">'[8]COMPOSIÇÃO CUSTO'!#REF!</definedName>
    <definedName name="item13.9" localSheetId="1">'[8]COMPOSIÇÃO CUSTO'!#REF!</definedName>
    <definedName name="item13.9">'[8]COMPOSIÇÃO CUSTO'!#REF!</definedName>
    <definedName name="item14.1" localSheetId="4">'[8]COMPOSIÇÃO CUSTO'!#REF!</definedName>
    <definedName name="item14.1" localSheetId="1">'[8]COMPOSIÇÃO CUSTO'!#REF!</definedName>
    <definedName name="item14.1">'[8]COMPOSIÇÃO CUSTO'!#REF!</definedName>
    <definedName name="item14.2" localSheetId="4">'[8]COMPOSIÇÃO CUSTO'!#REF!</definedName>
    <definedName name="item14.2" localSheetId="1">'[8]COMPOSIÇÃO CUSTO'!#REF!</definedName>
    <definedName name="item14.2">'[8]COMPOSIÇÃO CUSTO'!#REF!</definedName>
    <definedName name="item14.3" localSheetId="4">'[8]COMPOSIÇÃO CUSTO'!#REF!</definedName>
    <definedName name="item14.3" localSheetId="1">'[8]COMPOSIÇÃO CUSTO'!#REF!</definedName>
    <definedName name="item14.3">'[8]COMPOSIÇÃO CUSTO'!#REF!</definedName>
    <definedName name="item14.4" localSheetId="4">'[8]COMPOSIÇÃO CUSTO'!#REF!</definedName>
    <definedName name="item14.4" localSheetId="1">'[8]COMPOSIÇÃO CUSTO'!#REF!</definedName>
    <definedName name="item14.4">'[8]COMPOSIÇÃO CUSTO'!#REF!</definedName>
    <definedName name="item14.5" localSheetId="4">'[8]COMPOSIÇÃO CUSTO'!#REF!</definedName>
    <definedName name="item14.5" localSheetId="1">'[8]COMPOSIÇÃO CUSTO'!#REF!</definedName>
    <definedName name="item14.5">'[8]COMPOSIÇÃO CUSTO'!#REF!</definedName>
    <definedName name="item14.6" localSheetId="4">'[8]COMPOSIÇÃO CUSTO'!#REF!</definedName>
    <definedName name="item14.6" localSheetId="1">'[8]COMPOSIÇÃO CUSTO'!#REF!</definedName>
    <definedName name="item14.6">'[8]COMPOSIÇÃO CUSTO'!#REF!</definedName>
    <definedName name="item15.1" localSheetId="4">'[8]COMPOSIÇÃO CUSTO'!#REF!</definedName>
    <definedName name="item15.1" localSheetId="1">'[8]COMPOSIÇÃO CUSTO'!#REF!</definedName>
    <definedName name="item15.1">'[8]COMPOSIÇÃO CUSTO'!#REF!</definedName>
    <definedName name="item15.10" localSheetId="4">'[8]COMPOSIÇÃO CUSTO'!#REF!</definedName>
    <definedName name="item15.10" localSheetId="1">'[8]COMPOSIÇÃO CUSTO'!#REF!</definedName>
    <definedName name="item15.10">'[8]COMPOSIÇÃO CUSTO'!#REF!</definedName>
    <definedName name="item15.11" localSheetId="4">'[8]COMPOSIÇÃO CUSTO'!#REF!</definedName>
    <definedName name="item15.11" localSheetId="1">'[8]COMPOSIÇÃO CUSTO'!#REF!</definedName>
    <definedName name="item15.11">'[8]COMPOSIÇÃO CUSTO'!#REF!</definedName>
    <definedName name="item15.12" localSheetId="4">'[8]COMPOSIÇÃO CUSTO'!#REF!</definedName>
    <definedName name="item15.12" localSheetId="1">'[8]COMPOSIÇÃO CUSTO'!#REF!</definedName>
    <definedName name="item15.12">'[8]COMPOSIÇÃO CUSTO'!#REF!</definedName>
    <definedName name="item15.13" localSheetId="4">'[8]COMPOSIÇÃO CUSTO'!#REF!</definedName>
    <definedName name="item15.13" localSheetId="1">'[8]COMPOSIÇÃO CUSTO'!#REF!</definedName>
    <definedName name="item15.13">'[8]COMPOSIÇÃO CUSTO'!#REF!</definedName>
    <definedName name="item15.2" localSheetId="4">'[8]COMPOSIÇÃO CUSTO'!#REF!</definedName>
    <definedName name="item15.2" localSheetId="1">'[8]COMPOSIÇÃO CUSTO'!#REF!</definedName>
    <definedName name="item15.2">'[8]COMPOSIÇÃO CUSTO'!#REF!</definedName>
    <definedName name="item15.3" localSheetId="4">'[8]COMPOSIÇÃO CUSTO'!#REF!</definedName>
    <definedName name="item15.3" localSheetId="1">'[8]COMPOSIÇÃO CUSTO'!#REF!</definedName>
    <definedName name="item15.3">'[8]COMPOSIÇÃO CUSTO'!#REF!</definedName>
    <definedName name="item15.4" localSheetId="4">'[8]COMPOSIÇÃO CUSTO'!#REF!</definedName>
    <definedName name="item15.4" localSheetId="1">'[8]COMPOSIÇÃO CUSTO'!#REF!</definedName>
    <definedName name="item15.4">'[8]COMPOSIÇÃO CUSTO'!#REF!</definedName>
    <definedName name="item15.5" localSheetId="4">'[8]COMPOSIÇÃO CUSTO'!#REF!</definedName>
    <definedName name="item15.5" localSheetId="1">'[8]COMPOSIÇÃO CUSTO'!#REF!</definedName>
    <definedName name="item15.5">'[8]COMPOSIÇÃO CUSTO'!#REF!</definedName>
    <definedName name="item15.6" localSheetId="4">'[8]COMPOSIÇÃO CUSTO'!#REF!</definedName>
    <definedName name="item15.6" localSheetId="1">'[8]COMPOSIÇÃO CUSTO'!#REF!</definedName>
    <definedName name="item15.6">'[8]COMPOSIÇÃO CUSTO'!#REF!</definedName>
    <definedName name="item15.7" localSheetId="4">'[8]COMPOSIÇÃO CUSTO'!#REF!</definedName>
    <definedName name="item15.7" localSheetId="1">'[8]COMPOSIÇÃO CUSTO'!#REF!</definedName>
    <definedName name="item15.7">'[8]COMPOSIÇÃO CUSTO'!#REF!</definedName>
    <definedName name="item15.8" localSheetId="4">'[8]COMPOSIÇÃO CUSTO'!#REF!</definedName>
    <definedName name="item15.8" localSheetId="1">'[8]COMPOSIÇÃO CUSTO'!#REF!</definedName>
    <definedName name="item15.8">'[8]COMPOSIÇÃO CUSTO'!#REF!</definedName>
    <definedName name="item15.9" localSheetId="4">'[8]COMPOSIÇÃO CUSTO'!#REF!</definedName>
    <definedName name="item15.9" localSheetId="1">'[8]COMPOSIÇÃO CUSTO'!#REF!</definedName>
    <definedName name="item15.9">'[8]COMPOSIÇÃO CUSTO'!#REF!</definedName>
    <definedName name="item2.1" localSheetId="4">'[8]COMPOSIÇÃO CUSTO'!#REF!</definedName>
    <definedName name="item2.1" localSheetId="1">'[8]COMPOSIÇÃO CUSTO'!#REF!</definedName>
    <definedName name="item2.1">'[8]COMPOSIÇÃO CUSTO'!#REF!</definedName>
    <definedName name="item2.10" localSheetId="4">'[8]COMPOSIÇÃO CUSTO'!#REF!</definedName>
    <definedName name="item2.10" localSheetId="1">'[8]COMPOSIÇÃO CUSTO'!#REF!</definedName>
    <definedName name="item2.10">'[8]COMPOSIÇÃO CUSTO'!#REF!</definedName>
    <definedName name="item2.11" localSheetId="4">'[8]COMPOSIÇÃO CUSTO'!#REF!</definedName>
    <definedName name="item2.11" localSheetId="1">'[8]COMPOSIÇÃO CUSTO'!#REF!</definedName>
    <definedName name="item2.11">'[8]COMPOSIÇÃO CUSTO'!#REF!</definedName>
    <definedName name="item2.12" localSheetId="4">'[8]COMPOSIÇÃO CUSTO'!#REF!</definedName>
    <definedName name="item2.12" localSheetId="1">'[8]COMPOSIÇÃO CUSTO'!#REF!</definedName>
    <definedName name="item2.12">'[8]COMPOSIÇÃO CUSTO'!#REF!</definedName>
    <definedName name="item2.13" localSheetId="4">'[8]COMPOSIÇÃO CUSTO'!#REF!</definedName>
    <definedName name="item2.13" localSheetId="1">'[8]COMPOSIÇÃO CUSTO'!#REF!</definedName>
    <definedName name="item2.13">'[8]COMPOSIÇÃO CUSTO'!#REF!</definedName>
    <definedName name="item2.14" localSheetId="4">'[8]COMPOSIÇÃO CUSTO'!#REF!</definedName>
    <definedName name="item2.14" localSheetId="1">'[8]COMPOSIÇÃO CUSTO'!#REF!</definedName>
    <definedName name="item2.14">'[8]COMPOSIÇÃO CUSTO'!#REF!</definedName>
    <definedName name="item2.15" localSheetId="4">'[8]COMPOSIÇÃO CUSTO'!#REF!</definedName>
    <definedName name="item2.15" localSheetId="1">'[8]COMPOSIÇÃO CUSTO'!#REF!</definedName>
    <definedName name="item2.15">'[8]COMPOSIÇÃO CUSTO'!#REF!</definedName>
    <definedName name="item2.16" localSheetId="4">'[8]COMPOSIÇÃO CUSTO'!#REF!</definedName>
    <definedName name="item2.16" localSheetId="1">'[8]COMPOSIÇÃO CUSTO'!#REF!</definedName>
    <definedName name="item2.16">'[8]COMPOSIÇÃO CUSTO'!#REF!</definedName>
    <definedName name="item2.17" localSheetId="4">'[8]COMPOSIÇÃO CUSTO'!#REF!</definedName>
    <definedName name="item2.17" localSheetId="1">'[8]COMPOSIÇÃO CUSTO'!#REF!</definedName>
    <definedName name="item2.17">'[8]COMPOSIÇÃO CUSTO'!#REF!</definedName>
    <definedName name="item2.18" localSheetId="4">'[8]COMPOSIÇÃO CUSTO'!#REF!</definedName>
    <definedName name="item2.18" localSheetId="1">'[8]COMPOSIÇÃO CUSTO'!#REF!</definedName>
    <definedName name="item2.18">'[8]COMPOSIÇÃO CUSTO'!#REF!</definedName>
    <definedName name="item2.19" localSheetId="4">'[8]COMPOSIÇÃO CUSTO'!#REF!</definedName>
    <definedName name="item2.19" localSheetId="1">'[8]COMPOSIÇÃO CUSTO'!#REF!</definedName>
    <definedName name="item2.19">'[8]COMPOSIÇÃO CUSTO'!#REF!</definedName>
    <definedName name="item2.2" localSheetId="4">'[8]COMPOSIÇÃO CUSTO'!#REF!</definedName>
    <definedName name="item2.2" localSheetId="1">'[8]COMPOSIÇÃO CUSTO'!#REF!</definedName>
    <definedName name="item2.2">'[8]COMPOSIÇÃO CUSTO'!#REF!</definedName>
    <definedName name="item2.20" localSheetId="4">'[8]COMPOSIÇÃO CUSTO'!#REF!</definedName>
    <definedName name="item2.20" localSheetId="1">'[8]COMPOSIÇÃO CUSTO'!#REF!</definedName>
    <definedName name="item2.20">'[8]COMPOSIÇÃO CUSTO'!#REF!</definedName>
    <definedName name="item2.21" localSheetId="4">'[8]COMPOSIÇÃO CUSTO'!#REF!</definedName>
    <definedName name="item2.21" localSheetId="1">'[8]COMPOSIÇÃO CUSTO'!#REF!</definedName>
    <definedName name="item2.21">'[8]COMPOSIÇÃO CUSTO'!#REF!</definedName>
    <definedName name="item2.22" localSheetId="4">'[8]COMPOSIÇÃO CUSTO'!#REF!</definedName>
    <definedName name="item2.22" localSheetId="1">'[8]COMPOSIÇÃO CUSTO'!#REF!</definedName>
    <definedName name="item2.22">'[8]COMPOSIÇÃO CUSTO'!#REF!</definedName>
    <definedName name="item2.23" localSheetId="4">'[8]COMPOSIÇÃO CUSTO'!#REF!</definedName>
    <definedName name="item2.23" localSheetId="1">'[8]COMPOSIÇÃO CUSTO'!#REF!</definedName>
    <definedName name="item2.23">'[8]COMPOSIÇÃO CUSTO'!#REF!</definedName>
    <definedName name="item2.24" localSheetId="4">'[8]COMPOSIÇÃO CUSTO'!#REF!</definedName>
    <definedName name="item2.24" localSheetId="1">'[8]COMPOSIÇÃO CUSTO'!#REF!</definedName>
    <definedName name="item2.24">'[8]COMPOSIÇÃO CUSTO'!#REF!</definedName>
    <definedName name="item2.25" localSheetId="4">'[8]COMPOSIÇÃO CUSTO'!#REF!</definedName>
    <definedName name="item2.25" localSheetId="1">'[8]COMPOSIÇÃO CUSTO'!#REF!</definedName>
    <definedName name="item2.25">'[8]COMPOSIÇÃO CUSTO'!#REF!</definedName>
    <definedName name="item2.26" localSheetId="4">'[8]COMPOSIÇÃO CUSTO'!#REF!</definedName>
    <definedName name="item2.26" localSheetId="1">'[8]COMPOSIÇÃO CUSTO'!#REF!</definedName>
    <definedName name="item2.26">'[8]COMPOSIÇÃO CUSTO'!#REF!</definedName>
    <definedName name="item2.27" localSheetId="4">'[8]COMPOSIÇÃO CUSTO'!#REF!</definedName>
    <definedName name="item2.27" localSheetId="1">'[8]COMPOSIÇÃO CUSTO'!#REF!</definedName>
    <definedName name="item2.27">'[8]COMPOSIÇÃO CUSTO'!#REF!</definedName>
    <definedName name="item2.3" localSheetId="4">'[8]COMPOSIÇÃO CUSTO'!#REF!</definedName>
    <definedName name="item2.3" localSheetId="1">'[8]COMPOSIÇÃO CUSTO'!#REF!</definedName>
    <definedName name="item2.3">'[8]COMPOSIÇÃO CUSTO'!#REF!</definedName>
    <definedName name="item2.4" localSheetId="4">'[8]COMPOSIÇÃO CUSTO'!#REF!</definedName>
    <definedName name="item2.4" localSheetId="1">'[8]COMPOSIÇÃO CUSTO'!#REF!</definedName>
    <definedName name="item2.4">'[8]COMPOSIÇÃO CUSTO'!#REF!</definedName>
    <definedName name="item2.5" localSheetId="4">'[8]COMPOSIÇÃO CUSTO'!#REF!</definedName>
    <definedName name="item2.5" localSheetId="1">'[8]COMPOSIÇÃO CUSTO'!#REF!</definedName>
    <definedName name="item2.5">'[8]COMPOSIÇÃO CUSTO'!#REF!</definedName>
    <definedName name="item2.6" localSheetId="4">'[8]COMPOSIÇÃO CUSTO'!#REF!</definedName>
    <definedName name="item2.6" localSheetId="1">'[8]COMPOSIÇÃO CUSTO'!#REF!</definedName>
    <definedName name="item2.6">'[8]COMPOSIÇÃO CUSTO'!#REF!</definedName>
    <definedName name="item2.7" localSheetId="4">'[8]COMPOSIÇÃO CUSTO'!#REF!</definedName>
    <definedName name="item2.7" localSheetId="1">'[8]COMPOSIÇÃO CUSTO'!#REF!</definedName>
    <definedName name="item2.7">'[8]COMPOSIÇÃO CUSTO'!#REF!</definedName>
    <definedName name="item2.8" localSheetId="4">'[8]COMPOSIÇÃO CUSTO'!#REF!</definedName>
    <definedName name="item2.8" localSheetId="1">'[8]COMPOSIÇÃO CUSTO'!#REF!</definedName>
    <definedName name="item2.8">'[8]COMPOSIÇÃO CUSTO'!#REF!</definedName>
    <definedName name="item2.9" localSheetId="4">'[8]COMPOSIÇÃO CUSTO'!#REF!</definedName>
    <definedName name="item2.9" localSheetId="1">'[8]COMPOSIÇÃO CUSTO'!#REF!</definedName>
    <definedName name="item2.9">'[8]COMPOSIÇÃO CUSTO'!#REF!</definedName>
    <definedName name="item3.1" localSheetId="4">'[8]COMPOSIÇÃO CUSTO'!#REF!</definedName>
    <definedName name="item3.1" localSheetId="1">'[8]COMPOSIÇÃO CUSTO'!#REF!</definedName>
    <definedName name="item3.1">'[8]COMPOSIÇÃO CUSTO'!#REF!</definedName>
    <definedName name="item3.2" localSheetId="4">'[8]COMPOSIÇÃO CUSTO'!#REF!</definedName>
    <definedName name="item3.2" localSheetId="1">'[8]COMPOSIÇÃO CUSTO'!#REF!</definedName>
    <definedName name="item3.2">'[8]COMPOSIÇÃO CUSTO'!#REF!</definedName>
    <definedName name="item3.3" localSheetId="4">'[8]COMPOSIÇÃO CUSTO'!#REF!</definedName>
    <definedName name="item3.3" localSheetId="1">'[8]COMPOSIÇÃO CUSTO'!#REF!</definedName>
    <definedName name="item3.3">'[8]COMPOSIÇÃO CUSTO'!#REF!</definedName>
    <definedName name="item4.1" localSheetId="4">'[8]COMPOSIÇÃO CUSTO'!#REF!</definedName>
    <definedName name="item4.1" localSheetId="1">'[8]COMPOSIÇÃO CUSTO'!#REF!</definedName>
    <definedName name="item4.1">'[8]COMPOSIÇÃO CUSTO'!#REF!</definedName>
    <definedName name="item4.2" localSheetId="4">'[8]COMPOSIÇÃO CUSTO'!#REF!</definedName>
    <definedName name="item4.2" localSheetId="1">'[8]COMPOSIÇÃO CUSTO'!#REF!</definedName>
    <definedName name="item4.2">'[8]COMPOSIÇÃO CUSTO'!#REF!</definedName>
    <definedName name="item4.3" localSheetId="4">'[8]COMPOSIÇÃO CUSTO'!#REF!</definedName>
    <definedName name="item4.3" localSheetId="1">'[8]COMPOSIÇÃO CUSTO'!#REF!</definedName>
    <definedName name="item4.3">'[8]COMPOSIÇÃO CUSTO'!#REF!</definedName>
    <definedName name="item4.4" localSheetId="4">'[8]COMPOSIÇÃO CUSTO'!#REF!</definedName>
    <definedName name="item4.4" localSheetId="1">'[8]COMPOSIÇÃO CUSTO'!#REF!</definedName>
    <definedName name="item4.4">'[8]COMPOSIÇÃO CUSTO'!#REF!</definedName>
    <definedName name="item4.5" localSheetId="4">'[8]COMPOSIÇÃO CUSTO'!#REF!</definedName>
    <definedName name="item4.5" localSheetId="1">'[8]COMPOSIÇÃO CUSTO'!#REF!</definedName>
    <definedName name="item4.5">'[8]COMPOSIÇÃO CUSTO'!#REF!</definedName>
    <definedName name="item4.6" localSheetId="4">'[8]COMPOSIÇÃO CUSTO'!#REF!</definedName>
    <definedName name="item4.6" localSheetId="1">'[8]COMPOSIÇÃO CUSTO'!#REF!</definedName>
    <definedName name="item4.6">'[8]COMPOSIÇÃO CUSTO'!#REF!</definedName>
    <definedName name="item4.7" localSheetId="4">'[8]COMPOSIÇÃO CUSTO'!#REF!</definedName>
    <definedName name="item4.7" localSheetId="1">'[8]COMPOSIÇÃO CUSTO'!#REF!</definedName>
    <definedName name="item4.7">'[8]COMPOSIÇÃO CUSTO'!#REF!</definedName>
    <definedName name="item5.1" localSheetId="4">'[8]COMPOSIÇÃO CUSTO'!#REF!</definedName>
    <definedName name="item5.1" localSheetId="1">'[8]COMPOSIÇÃO CUSTO'!#REF!</definedName>
    <definedName name="item5.1">'[8]COMPOSIÇÃO CUSTO'!#REF!</definedName>
    <definedName name="item5.2" localSheetId="4">'[8]COMPOSIÇÃO CUSTO'!#REF!</definedName>
    <definedName name="item5.2" localSheetId="1">'[8]COMPOSIÇÃO CUSTO'!#REF!</definedName>
    <definedName name="item5.2">'[8]COMPOSIÇÃO CUSTO'!#REF!</definedName>
    <definedName name="item5.3" localSheetId="4">'[8]COMPOSIÇÃO CUSTO'!#REF!</definedName>
    <definedName name="item5.3" localSheetId="1">'[8]COMPOSIÇÃO CUSTO'!#REF!</definedName>
    <definedName name="item5.3">'[8]COMPOSIÇÃO CUSTO'!#REF!</definedName>
    <definedName name="item5.4" localSheetId="4">'[8]COMPOSIÇÃO CUSTO'!#REF!</definedName>
    <definedName name="item5.4" localSheetId="1">'[8]COMPOSIÇÃO CUSTO'!#REF!</definedName>
    <definedName name="item5.4">'[8]COMPOSIÇÃO CUSTO'!#REF!</definedName>
    <definedName name="item5.5" localSheetId="4">'[8]COMPOSIÇÃO CUSTO'!#REF!</definedName>
    <definedName name="item5.5" localSheetId="1">'[8]COMPOSIÇÃO CUSTO'!#REF!</definedName>
    <definedName name="item5.5">'[8]COMPOSIÇÃO CUSTO'!#REF!</definedName>
    <definedName name="item5.6" localSheetId="4">'[8]COMPOSIÇÃO CUSTO'!#REF!</definedName>
    <definedName name="item5.6" localSheetId="1">'[8]COMPOSIÇÃO CUSTO'!#REF!</definedName>
    <definedName name="item5.6">'[8]COMPOSIÇÃO CUSTO'!#REF!</definedName>
    <definedName name="item5.7" localSheetId="4">'[8]COMPOSIÇÃO CUSTO'!#REF!</definedName>
    <definedName name="item5.7" localSheetId="1">'[8]COMPOSIÇÃO CUSTO'!#REF!</definedName>
    <definedName name="item5.7">'[8]COMPOSIÇÃO CUSTO'!#REF!</definedName>
    <definedName name="item6.1" localSheetId="4">'[8]COMPOSIÇÃO CUSTO'!#REF!</definedName>
    <definedName name="item6.1" localSheetId="1">'[8]COMPOSIÇÃO CUSTO'!#REF!</definedName>
    <definedName name="item6.1">'[8]COMPOSIÇÃO CUSTO'!#REF!</definedName>
    <definedName name="item6.2" localSheetId="4">'[8]COMPOSIÇÃO CUSTO'!#REF!</definedName>
    <definedName name="item6.2" localSheetId="1">'[8]COMPOSIÇÃO CUSTO'!#REF!</definedName>
    <definedName name="item6.2">'[8]COMPOSIÇÃO CUSTO'!#REF!</definedName>
    <definedName name="item6.3" localSheetId="4">'[8]COMPOSIÇÃO CUSTO'!#REF!</definedName>
    <definedName name="item6.3" localSheetId="1">'[8]COMPOSIÇÃO CUSTO'!#REF!</definedName>
    <definedName name="item6.3">'[8]COMPOSIÇÃO CUSTO'!#REF!</definedName>
    <definedName name="item6.4" localSheetId="4">'[8]COMPOSIÇÃO CUSTO'!#REF!</definedName>
    <definedName name="item6.4" localSheetId="1">'[8]COMPOSIÇÃO CUSTO'!#REF!</definedName>
    <definedName name="item6.4">'[8]COMPOSIÇÃO CUSTO'!#REF!</definedName>
    <definedName name="item6.5" localSheetId="4">'[8]COMPOSIÇÃO CUSTO'!#REF!</definedName>
    <definedName name="item6.5" localSheetId="1">'[8]COMPOSIÇÃO CUSTO'!#REF!</definedName>
    <definedName name="item6.5">'[8]COMPOSIÇÃO CUSTO'!#REF!</definedName>
    <definedName name="item7.1" localSheetId="4">'[8]COMPOSIÇÃO CUSTO'!#REF!</definedName>
    <definedName name="item7.1" localSheetId="1">'[8]COMPOSIÇÃO CUSTO'!#REF!</definedName>
    <definedName name="item7.1">'[8]COMPOSIÇÃO CUSTO'!#REF!</definedName>
    <definedName name="item7.10" localSheetId="4">'[8]COMPOSIÇÃO CUSTO'!#REF!</definedName>
    <definedName name="item7.10" localSheetId="1">'[8]COMPOSIÇÃO CUSTO'!#REF!</definedName>
    <definedName name="item7.10">'[8]COMPOSIÇÃO CUSTO'!#REF!</definedName>
    <definedName name="item7.11" localSheetId="4">'[8]COMPOSIÇÃO CUSTO'!#REF!</definedName>
    <definedName name="item7.11" localSheetId="1">'[8]COMPOSIÇÃO CUSTO'!#REF!</definedName>
    <definedName name="item7.11">'[8]COMPOSIÇÃO CUSTO'!#REF!</definedName>
    <definedName name="item7.12" localSheetId="4">'[8]COMPOSIÇÃO CUSTO'!#REF!</definedName>
    <definedName name="item7.12" localSheetId="1">'[8]COMPOSIÇÃO CUSTO'!#REF!</definedName>
    <definedName name="item7.12">'[8]COMPOSIÇÃO CUSTO'!#REF!</definedName>
    <definedName name="item7.13" localSheetId="4">'[8]COMPOSIÇÃO CUSTO'!#REF!</definedName>
    <definedName name="item7.13" localSheetId="1">'[8]COMPOSIÇÃO CUSTO'!#REF!</definedName>
    <definedName name="item7.13">'[8]COMPOSIÇÃO CUSTO'!#REF!</definedName>
    <definedName name="item7.14" localSheetId="4">'[8]COMPOSIÇÃO CUSTO'!#REF!</definedName>
    <definedName name="item7.14" localSheetId="1">'[8]COMPOSIÇÃO CUSTO'!#REF!</definedName>
    <definedName name="item7.14">'[8]COMPOSIÇÃO CUSTO'!#REF!</definedName>
    <definedName name="item7.15" localSheetId="4">'[8]COMPOSIÇÃO CUSTO'!#REF!</definedName>
    <definedName name="item7.15" localSheetId="1">'[8]COMPOSIÇÃO CUSTO'!#REF!</definedName>
    <definedName name="item7.15">'[8]COMPOSIÇÃO CUSTO'!#REF!</definedName>
    <definedName name="item7.16" localSheetId="4">'[8]COMPOSIÇÃO CUSTO'!#REF!</definedName>
    <definedName name="item7.16" localSheetId="1">'[8]COMPOSIÇÃO CUSTO'!#REF!</definedName>
    <definedName name="item7.16">'[8]COMPOSIÇÃO CUSTO'!#REF!</definedName>
    <definedName name="item7.17" localSheetId="4">'[8]COMPOSIÇÃO CUSTO'!#REF!</definedName>
    <definedName name="item7.17" localSheetId="1">'[8]COMPOSIÇÃO CUSTO'!#REF!</definedName>
    <definedName name="item7.17">'[8]COMPOSIÇÃO CUSTO'!#REF!</definedName>
    <definedName name="item7.18" localSheetId="4">'[8]COMPOSIÇÃO CUSTO'!#REF!</definedName>
    <definedName name="item7.18" localSheetId="1">'[8]COMPOSIÇÃO CUSTO'!#REF!</definedName>
    <definedName name="item7.18">'[8]COMPOSIÇÃO CUSTO'!#REF!</definedName>
    <definedName name="item7.19" localSheetId="4">'[8]COMPOSIÇÃO CUSTO'!#REF!</definedName>
    <definedName name="item7.19" localSheetId="1">'[8]COMPOSIÇÃO CUSTO'!#REF!</definedName>
    <definedName name="item7.19">'[8]COMPOSIÇÃO CUSTO'!#REF!</definedName>
    <definedName name="item7.2" localSheetId="4">'[8]COMPOSIÇÃO CUSTO'!#REF!</definedName>
    <definedName name="item7.2" localSheetId="1">'[8]COMPOSIÇÃO CUSTO'!#REF!</definedName>
    <definedName name="item7.2">'[8]COMPOSIÇÃO CUSTO'!#REF!</definedName>
    <definedName name="item7.3" localSheetId="4">'[8]COMPOSIÇÃO CUSTO'!#REF!</definedName>
    <definedName name="item7.3" localSheetId="1">'[8]COMPOSIÇÃO CUSTO'!#REF!</definedName>
    <definedName name="item7.3">'[8]COMPOSIÇÃO CUSTO'!#REF!</definedName>
    <definedName name="item7.4" localSheetId="4">'[8]COMPOSIÇÃO CUSTO'!#REF!</definedName>
    <definedName name="item7.4" localSheetId="1">'[8]COMPOSIÇÃO CUSTO'!#REF!</definedName>
    <definedName name="item7.4">'[8]COMPOSIÇÃO CUSTO'!#REF!</definedName>
    <definedName name="item7.5" localSheetId="4">'[8]COMPOSIÇÃO CUSTO'!#REF!</definedName>
    <definedName name="item7.5" localSheetId="1">'[8]COMPOSIÇÃO CUSTO'!#REF!</definedName>
    <definedName name="item7.5">'[8]COMPOSIÇÃO CUSTO'!#REF!</definedName>
    <definedName name="item7.6" localSheetId="4">'[8]COMPOSIÇÃO CUSTO'!#REF!</definedName>
    <definedName name="item7.6" localSheetId="1">'[8]COMPOSIÇÃO CUSTO'!#REF!</definedName>
    <definedName name="item7.6">'[8]COMPOSIÇÃO CUSTO'!#REF!</definedName>
    <definedName name="item7.7" localSheetId="4">'[8]COMPOSIÇÃO CUSTO'!#REF!</definedName>
    <definedName name="item7.7" localSheetId="1">'[8]COMPOSIÇÃO CUSTO'!#REF!</definedName>
    <definedName name="item7.7">'[8]COMPOSIÇÃO CUSTO'!#REF!</definedName>
    <definedName name="item7.8" localSheetId="4">'[8]COMPOSIÇÃO CUSTO'!#REF!</definedName>
    <definedName name="item7.8" localSheetId="1">'[8]COMPOSIÇÃO CUSTO'!#REF!</definedName>
    <definedName name="item7.8">'[8]COMPOSIÇÃO CUSTO'!#REF!</definedName>
    <definedName name="item7.9" localSheetId="4">'[8]COMPOSIÇÃO CUSTO'!#REF!</definedName>
    <definedName name="item7.9" localSheetId="1">'[8]COMPOSIÇÃO CUSTO'!#REF!</definedName>
    <definedName name="item7.9">'[8]COMPOSIÇÃO CUSTO'!#REF!</definedName>
    <definedName name="item8.1" localSheetId="4">'[8]COMPOSIÇÃO CUSTO'!#REF!</definedName>
    <definedName name="item8.1" localSheetId="1">'[8]COMPOSIÇÃO CUSTO'!#REF!</definedName>
    <definedName name="item8.1">'[8]COMPOSIÇÃO CUSTO'!#REF!</definedName>
    <definedName name="item8.2" localSheetId="4">'[8]COMPOSIÇÃO CUSTO'!#REF!</definedName>
    <definedName name="item8.2" localSheetId="1">'[8]COMPOSIÇÃO CUSTO'!#REF!</definedName>
    <definedName name="item8.2">'[8]COMPOSIÇÃO CUSTO'!#REF!</definedName>
    <definedName name="item8.3" localSheetId="4">'[8]COMPOSIÇÃO CUSTO'!#REF!</definedName>
    <definedName name="item8.3" localSheetId="1">'[8]COMPOSIÇÃO CUSTO'!#REF!</definedName>
    <definedName name="item8.3">'[8]COMPOSIÇÃO CUSTO'!#REF!</definedName>
    <definedName name="item8.4" localSheetId="4">'[8]COMPOSIÇÃO CUSTO'!#REF!</definedName>
    <definedName name="item8.4" localSheetId="1">'[8]COMPOSIÇÃO CUSTO'!#REF!</definedName>
    <definedName name="item8.4">'[8]COMPOSIÇÃO CUSTO'!#REF!</definedName>
    <definedName name="item8.5" localSheetId="4">'[8]COMPOSIÇÃO CUSTO'!#REF!</definedName>
    <definedName name="item8.5" localSheetId="1">'[8]COMPOSIÇÃO CUSTO'!#REF!</definedName>
    <definedName name="item8.5">'[8]COMPOSIÇÃO CUSTO'!#REF!</definedName>
    <definedName name="item8.6" localSheetId="4">'[8]COMPOSIÇÃO CUSTO'!#REF!</definedName>
    <definedName name="item8.6" localSheetId="1">'[8]COMPOSIÇÃO CUSTO'!#REF!</definedName>
    <definedName name="item8.6">'[8]COMPOSIÇÃO CUSTO'!#REF!</definedName>
    <definedName name="item9.1" localSheetId="4">'[8]COMPOSIÇÃO CUSTO'!#REF!</definedName>
    <definedName name="item9.1" localSheetId="1">'[8]COMPOSIÇÃO CUSTO'!#REF!</definedName>
    <definedName name="item9.1">'[8]COMPOSIÇÃO CUSTO'!#REF!</definedName>
    <definedName name="item9.2" localSheetId="4">'[8]COMPOSIÇÃO CUSTO'!#REF!</definedName>
    <definedName name="item9.2" localSheetId="1">'[8]COMPOSIÇÃO CUSTO'!#REF!</definedName>
    <definedName name="item9.2">'[8]COMPOSIÇÃO CUSTO'!#REF!</definedName>
    <definedName name="item9.3" localSheetId="4">'[8]COMPOSIÇÃO CUSTO'!#REF!</definedName>
    <definedName name="item9.3" localSheetId="1">'[8]COMPOSIÇÃO CUSTO'!#REF!</definedName>
    <definedName name="item9.3">'[8]COMPOSIÇÃO CUSTO'!#REF!</definedName>
    <definedName name="item9.4" localSheetId="4">'[8]COMPOSIÇÃO CUSTO'!#REF!</definedName>
    <definedName name="item9.4" localSheetId="1">'[8]COMPOSIÇÃO CUSTO'!#REF!</definedName>
    <definedName name="item9.4">'[8]COMPOSIÇÃO CUSTO'!#REF!</definedName>
    <definedName name="item9.5" localSheetId="4">'[8]COMPOSIÇÃO CUSTO'!#REF!</definedName>
    <definedName name="item9.5" localSheetId="1">'[8]COMPOSIÇÃO CUSTO'!#REF!</definedName>
    <definedName name="item9.5">'[8]COMPOSIÇÃO CUSTO'!#REF!</definedName>
    <definedName name="item9.6" localSheetId="4">'[8]COMPOSIÇÃO CUSTO'!#REF!</definedName>
    <definedName name="item9.6" localSheetId="1">'[8]COMPOSIÇÃO CUSTO'!#REF!</definedName>
    <definedName name="item9.6">'[8]COMPOSIÇÃO CUSTO'!#REF!</definedName>
    <definedName name="item9.7" localSheetId="4">'[8]COMPOSIÇÃO CUSTO'!#REF!</definedName>
    <definedName name="item9.7" localSheetId="1">'[8]COMPOSIÇÃO CUSTO'!#REF!</definedName>
    <definedName name="item9.7">'[8]COMPOSIÇÃO CUSTO'!#REF!</definedName>
    <definedName name="item9.8" localSheetId="4">'[8]COMPOSIÇÃO CUSTO'!#REF!</definedName>
    <definedName name="item9.8" localSheetId="1">'[8]COMPOSIÇÃO CUSTO'!#REF!</definedName>
    <definedName name="item9.8">'[8]COMPOSIÇÃO CUSTO'!#REF!</definedName>
    <definedName name="item9.9" localSheetId="4">'[8]COMPOSIÇÃO CUSTO'!#REF!</definedName>
    <definedName name="item9.9" localSheetId="1">'[8]COMPOSIÇÃO CUSTO'!#REF!</definedName>
    <definedName name="item9.9">'[8]COMPOSIÇÃO CUSTO'!#REF!</definedName>
    <definedName name="itm10.2" localSheetId="4">'[8]COMPOSIÇÃO CUSTO'!#REF!</definedName>
    <definedName name="itm10.2" localSheetId="1">'[8]COMPOSIÇÃO CUSTO'!#REF!</definedName>
    <definedName name="itm10.2">'[8]COMPOSIÇÃO CUSTO'!#REF!</definedName>
    <definedName name="Jd" localSheetId="4">#REF!</definedName>
    <definedName name="Jd" localSheetId="1">#REF!</definedName>
    <definedName name="Jd">#REF!</definedName>
    <definedName name="JJ" localSheetId="5">[6]CUBACAO!#REF!</definedName>
    <definedName name="JJ" localSheetId="4">#REF!</definedName>
    <definedName name="JJ" localSheetId="1">#REF!</definedName>
    <definedName name="JJ">#REF!</definedName>
    <definedName name="JJJ" localSheetId="5">[6]CUBACAO!#REF!</definedName>
    <definedName name="JJJ" localSheetId="4">#REF!</definedName>
    <definedName name="JJJ" localSheetId="1">#REF!</definedName>
    <definedName name="JJJ">#REF!</definedName>
    <definedName name="Jm" localSheetId="4">#REF!</definedName>
    <definedName name="Jm" localSheetId="1">#REF!</definedName>
    <definedName name="Jm">#REF!</definedName>
    <definedName name="KKK" localSheetId="5">[6]CUBACAO!#REF!</definedName>
    <definedName name="KKK" localSheetId="4">#REF!</definedName>
    <definedName name="KKK" localSheetId="1">#REF!</definedName>
    <definedName name="KKK">#REF!</definedName>
    <definedName name="LEO" localSheetId="4">#REF!</definedName>
    <definedName name="LEO" localSheetId="1">#REF!</definedName>
    <definedName name="LEO">#REF!</definedName>
    <definedName name="LL" localSheetId="5">[6]CUBACAO!#REF!</definedName>
    <definedName name="LL" localSheetId="4">#REF!</definedName>
    <definedName name="LL" localSheetId="1">#REF!</definedName>
    <definedName name="LL">#REF!</definedName>
    <definedName name="LLL" localSheetId="5">[6]CUBACAO!#REF!</definedName>
    <definedName name="LLL" localSheetId="4">#REF!</definedName>
    <definedName name="LLL" localSheetId="1">#REF!</definedName>
    <definedName name="LLL">#REF!</definedName>
    <definedName name="Lucro" localSheetId="4">#REF!</definedName>
    <definedName name="Lucro" localSheetId="1">#REF!</definedName>
    <definedName name="Lucro">#REF!</definedName>
    <definedName name="m" localSheetId="4">#REF!</definedName>
    <definedName name="m" localSheetId="1">#REF!</definedName>
    <definedName name="m">#REF!</definedName>
    <definedName name="m²" localSheetId="4">[9]Memória!#REF!</definedName>
    <definedName name="m²" localSheetId="1">[9]Memória!#REF!</definedName>
    <definedName name="m²">[9]Memória!#REF!</definedName>
    <definedName name="MM" localSheetId="5">[6]CUBACAO!#REF!</definedName>
    <definedName name="MM" localSheetId="4">#REF!</definedName>
    <definedName name="MM" localSheetId="1">#REF!</definedName>
    <definedName name="MM">#REF!</definedName>
    <definedName name="MMM" localSheetId="5">[6]CUBACAO!#REF!</definedName>
    <definedName name="MMM" localSheetId="4">#REF!</definedName>
    <definedName name="MMM" localSheetId="1">#REF!</definedName>
    <definedName name="MMM">#REF!</definedName>
    <definedName name="n" localSheetId="4">#REF!</definedName>
    <definedName name="n" localSheetId="1">#REF!</definedName>
    <definedName name="n">#REF!</definedName>
    <definedName name="NN" localSheetId="5">[6]CUBACAO!#REF!</definedName>
    <definedName name="NN" localSheetId="4">#REF!</definedName>
    <definedName name="NN" localSheetId="1">#REF!</definedName>
    <definedName name="NN">#REF!</definedName>
    <definedName name="NNN" localSheetId="5">[6]CUBACAO!#REF!</definedName>
    <definedName name="NNN" localSheetId="4">#REF!</definedName>
    <definedName name="NNN" localSheetId="1">#REF!</definedName>
    <definedName name="NNN">#REF!</definedName>
    <definedName name="OAO" localSheetId="4">#REF!</definedName>
    <definedName name="OAO" localSheetId="1">#REF!</definedName>
    <definedName name="OAO">#REF!</definedName>
    <definedName name="OO" localSheetId="5">[6]CUBACAO!#REF!</definedName>
    <definedName name="OO" localSheetId="4">#REF!</definedName>
    <definedName name="OO" localSheetId="1">#REF!</definedName>
    <definedName name="OO">#REF!</definedName>
    <definedName name="OOO" localSheetId="5">[6]CUBACAO!#REF!</definedName>
    <definedName name="OOO" localSheetId="4">#REF!</definedName>
    <definedName name="OOO" localSheetId="1">#REF!</definedName>
    <definedName name="OOO">#REF!</definedName>
    <definedName name="Placas_de_sinalização_vertical___SENTIDO_DA_VIA_PARE">[10]Memória!$D$45</definedName>
    <definedName name="Plan_ajustada" localSheetId="4">[11]Composição!#REF!</definedName>
    <definedName name="Plan_ajustada" localSheetId="1">[11]Composição!#REF!</definedName>
    <definedName name="Plan_ajustada">[11]Composição!#REF!</definedName>
    <definedName name="PP" localSheetId="5">[6]CUBACAO!#REF!</definedName>
    <definedName name="PP" localSheetId="4">#REF!</definedName>
    <definedName name="PP" localSheetId="1">#REF!</definedName>
    <definedName name="PP">#REF!</definedName>
    <definedName name="QQ" localSheetId="5">[6]CUBACAO!#REF!</definedName>
    <definedName name="QQ" localSheetId="4">#REF!</definedName>
    <definedName name="QQ" localSheetId="1">#REF!</definedName>
    <definedName name="QQ">#REF!</definedName>
    <definedName name="RR" localSheetId="5">[6]CUBACAO!#REF!</definedName>
    <definedName name="RR" localSheetId="4">#REF!</definedName>
    <definedName name="RR" localSheetId="1">#REF!</definedName>
    <definedName name="RR">#REF!</definedName>
    <definedName name="SS" localSheetId="5">[6]CUBACAO!#REF!</definedName>
    <definedName name="SS" localSheetId="4">#REF!</definedName>
    <definedName name="SS" localSheetId="1">#REF!</definedName>
    <definedName name="SS">#REF!</definedName>
    <definedName name="T" localSheetId="4">#REF!</definedName>
    <definedName name="T" localSheetId="1">#REF!</definedName>
    <definedName name="T">#REF!</definedName>
    <definedName name="_xlnm.Print_Titles" localSheetId="6">ENC.SO!$2:$6</definedName>
    <definedName name="_xlnm.Print_Titles" localSheetId="2">'Memória de Cálculo'!$2:$8</definedName>
    <definedName name="_xlnm.Print_Titles" localSheetId="0">'Orçamento Sintético'!$2:$9</definedName>
    <definedName name="TT" localSheetId="5">[6]CUBACAO!#REF!</definedName>
    <definedName name="TT" localSheetId="4">#REF!</definedName>
    <definedName name="TT" localSheetId="1">#REF!</definedName>
    <definedName name="TT">#REF!</definedName>
    <definedName name="UU" localSheetId="5">[6]CUBACAO!#REF!</definedName>
    <definedName name="UU" localSheetId="4">#REF!</definedName>
    <definedName name="UU" localSheetId="1">#REF!</definedName>
    <definedName name="UU">#REF!</definedName>
    <definedName name="VV" localSheetId="5">[6]CUBACAO!#REF!</definedName>
    <definedName name="VV" localSheetId="4">#REF!</definedName>
    <definedName name="VV" localSheetId="1">#REF!</definedName>
    <definedName name="VV">#REF!</definedName>
    <definedName name="WW" localSheetId="5">[6]CUBACAO!#REF!</definedName>
    <definedName name="WW" localSheetId="4">#REF!</definedName>
    <definedName name="WW" localSheetId="1">#REF!</definedName>
    <definedName name="WW">#REF!</definedName>
    <definedName name="XX" localSheetId="5">[6]CUBACAO!#REF!</definedName>
    <definedName name="XX" localSheetId="4">#REF!</definedName>
    <definedName name="XX" localSheetId="1">#REF!</definedName>
    <definedName name="XX">#REF!</definedName>
    <definedName name="YY" localSheetId="5">[6]CUBACAO!#REF!</definedName>
    <definedName name="YY" localSheetId="4">#REF!</definedName>
    <definedName name="YY" localSheetId="1">#REF!</definedName>
    <definedName name="YY">#REF!</definedName>
    <definedName name="ZZ" localSheetId="5">[6]CUBACAO!#REF!</definedName>
    <definedName name="ZZ" localSheetId="4">#REF!</definedName>
    <definedName name="ZZ" localSheetId="1">#REF!</definedName>
    <definedName name="ZZ">#REF!</definedName>
  </definedNames>
  <calcPr calcId="191029"/>
</workbook>
</file>

<file path=xl/calcChain.xml><?xml version="1.0" encoding="utf-8"?>
<calcChain xmlns="http://schemas.openxmlformats.org/spreadsheetml/2006/main">
  <c r="D21" i="7" l="1"/>
  <c r="G21" i="7" s="1"/>
  <c r="D20" i="7"/>
  <c r="D19" i="7"/>
  <c r="D18" i="7"/>
  <c r="K18" i="7" s="1"/>
  <c r="D17" i="7"/>
  <c r="I17" i="7" s="1"/>
  <c r="D16" i="7"/>
  <c r="C24" i="7"/>
  <c r="C23" i="7"/>
  <c r="C22" i="7"/>
  <c r="C21" i="7"/>
  <c r="C20" i="7"/>
  <c r="C19" i="7"/>
  <c r="C18" i="7"/>
  <c r="C17" i="7"/>
  <c r="J136" i="2"/>
  <c r="J137" i="2"/>
  <c r="J138" i="2"/>
  <c r="J139" i="2"/>
  <c r="J140" i="2"/>
  <c r="J141" i="2"/>
  <c r="J142" i="2"/>
  <c r="J143" i="2"/>
  <c r="J144" i="2"/>
  <c r="J130" i="2"/>
  <c r="J131" i="2"/>
  <c r="J132" i="2"/>
  <c r="J133" i="2"/>
  <c r="J118" i="2"/>
  <c r="J119" i="2"/>
  <c r="J120" i="2"/>
  <c r="J121" i="2"/>
  <c r="J122" i="2"/>
  <c r="J123" i="2"/>
  <c r="J124" i="2"/>
  <c r="J125" i="2"/>
  <c r="J126" i="2"/>
  <c r="J127" i="2"/>
  <c r="J99" i="2"/>
  <c r="J100" i="2"/>
  <c r="J101" i="2"/>
  <c r="J102" i="2"/>
  <c r="J103" i="2"/>
  <c r="J104" i="2"/>
  <c r="J97" i="2" s="1"/>
  <c r="J105" i="2"/>
  <c r="J106" i="2"/>
  <c r="J107" i="2"/>
  <c r="J108" i="2"/>
  <c r="J109" i="2"/>
  <c r="J110" i="2"/>
  <c r="J111" i="2"/>
  <c r="J112" i="2"/>
  <c r="J113" i="2"/>
  <c r="J114" i="2"/>
  <c r="J115" i="2"/>
  <c r="J116" i="2"/>
  <c r="J93" i="2"/>
  <c r="J94" i="2"/>
  <c r="J91" i="2" s="1"/>
  <c r="J95" i="2"/>
  <c r="J96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69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21" i="2"/>
  <c r="J22" i="2"/>
  <c r="J23" i="2"/>
  <c r="J24" i="2"/>
  <c r="J25" i="2"/>
  <c r="J26" i="2"/>
  <c r="J27" i="2"/>
  <c r="J28" i="2"/>
  <c r="J16" i="2"/>
  <c r="J14" i="2" s="1"/>
  <c r="J17" i="2"/>
  <c r="J18" i="2"/>
  <c r="J15" i="2"/>
  <c r="J134" i="2"/>
  <c r="J128" i="2"/>
  <c r="J70" i="2"/>
  <c r="J29" i="2"/>
  <c r="J19" i="2"/>
  <c r="J11" i="2"/>
  <c r="G137" i="2"/>
  <c r="G28" i="2"/>
  <c r="I28" i="2"/>
  <c r="G18" i="7" l="1"/>
  <c r="E21" i="7"/>
  <c r="I18" i="7"/>
  <c r="H146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J117" i="2" s="1"/>
  <c r="I118" i="2"/>
  <c r="I119" i="2"/>
  <c r="I120" i="2"/>
  <c r="I121" i="2"/>
  <c r="I122" i="2"/>
  <c r="I123" i="2"/>
  <c r="I124" i="2"/>
  <c r="I125" i="2"/>
  <c r="I126" i="2"/>
  <c r="I127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31" i="2"/>
  <c r="J31" i="2" s="1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21" i="2"/>
  <c r="I22" i="2"/>
  <c r="I23" i="2"/>
  <c r="I24" i="2"/>
  <c r="I25" i="2"/>
  <c r="I17" i="2"/>
  <c r="I18" i="2"/>
  <c r="I16" i="2"/>
  <c r="I13" i="2"/>
  <c r="J13" i="2" s="1"/>
  <c r="I20" i="2" l="1"/>
  <c r="J20" i="2" s="1"/>
  <c r="I136" i="2"/>
  <c r="I137" i="2"/>
  <c r="I141" i="2"/>
  <c r="I143" i="2"/>
  <c r="I129" i="2"/>
  <c r="J129" i="2" s="1"/>
  <c r="I138" i="2"/>
  <c r="I139" i="2"/>
  <c r="I142" i="2"/>
  <c r="I144" i="2"/>
  <c r="I15" i="2"/>
  <c r="I140" i="2" l="1"/>
  <c r="I30" i="2"/>
  <c r="J30" i="2" s="1"/>
  <c r="I94" i="2"/>
  <c r="I98" i="2"/>
  <c r="J98" i="2" s="1"/>
  <c r="I71" i="2"/>
  <c r="J71" i="2" s="1"/>
  <c r="I100" i="2"/>
  <c r="I27" i="2"/>
  <c r="I95" i="2"/>
  <c r="I131" i="2"/>
  <c r="I132" i="2"/>
  <c r="I69" i="2"/>
  <c r="I26" i="2"/>
  <c r="I93" i="2"/>
  <c r="I135" i="2"/>
  <c r="J135" i="2" s="1"/>
  <c r="I99" i="2"/>
  <c r="I130" i="2"/>
  <c r="I96" i="2"/>
  <c r="I133" i="2"/>
  <c r="I92" i="2"/>
  <c r="J92" i="2" s="1"/>
  <c r="C6" i="3"/>
  <c r="D6" i="6" s="1"/>
  <c r="G6" i="5" s="1"/>
  <c r="E8" i="7" s="1"/>
  <c r="E6" i="3"/>
  <c r="F6" i="6" s="1"/>
  <c r="E5" i="3"/>
  <c r="F5" i="6" s="1"/>
  <c r="G3" i="5"/>
  <c r="B8" i="7"/>
  <c r="D23" i="7" l="1"/>
  <c r="D24" i="7"/>
  <c r="M24" i="7" s="1"/>
  <c r="E20" i="7"/>
  <c r="K380" i="2"/>
  <c r="K382" i="2"/>
  <c r="K381" i="2" s="1"/>
  <c r="K384" i="2"/>
  <c r="K383" i="2" s="1"/>
  <c r="K386" i="2"/>
  <c r="K385" i="2" s="1"/>
  <c r="K387" i="2"/>
  <c r="K388" i="2"/>
  <c r="K389" i="2"/>
  <c r="K390" i="2"/>
  <c r="K391" i="2"/>
  <c r="K392" i="2"/>
  <c r="K393" i="2"/>
  <c r="K394" i="2"/>
  <c r="K395" i="2"/>
  <c r="K396" i="2"/>
  <c r="K398" i="2"/>
  <c r="K397" i="2" s="1"/>
  <c r="K399" i="2"/>
  <c r="K400" i="2"/>
  <c r="K401" i="2"/>
  <c r="K403" i="2"/>
  <c r="K402" i="2" s="1"/>
  <c r="K404" i="2"/>
  <c r="K405" i="2"/>
  <c r="K406" i="2"/>
  <c r="K408" i="2"/>
  <c r="K407" i="2" s="1"/>
  <c r="K409" i="2"/>
  <c r="K410" i="2"/>
  <c r="K411" i="2"/>
  <c r="K412" i="2"/>
  <c r="D22" i="7" l="1"/>
  <c r="G23" i="7"/>
  <c r="O27" i="7"/>
  <c r="E19" i="7"/>
  <c r="I19" i="5"/>
  <c r="I16" i="5"/>
  <c r="I13" i="5"/>
  <c r="G22" i="7" l="1"/>
  <c r="I22" i="7"/>
  <c r="I27" i="7"/>
  <c r="K27" i="7"/>
  <c r="G27" i="7"/>
  <c r="M27" i="7"/>
  <c r="F3" i="6"/>
  <c r="G601" i="3" l="1"/>
  <c r="G582" i="3"/>
  <c r="G561" i="3"/>
  <c r="G540" i="3"/>
  <c r="G518" i="3"/>
  <c r="G498" i="3"/>
  <c r="G476" i="3"/>
  <c r="G477" i="3"/>
  <c r="G456" i="3"/>
  <c r="G435" i="3"/>
  <c r="G414" i="3"/>
  <c r="G415" i="3"/>
  <c r="G604" i="3" l="1"/>
  <c r="G603" i="3"/>
  <c r="G602" i="3"/>
  <c r="G583" i="3"/>
  <c r="G562" i="3"/>
  <c r="G541" i="3"/>
  <c r="G520" i="3"/>
  <c r="G499" i="3"/>
  <c r="G478" i="3"/>
  <c r="G457" i="3"/>
  <c r="G436" i="3"/>
  <c r="G605" i="3" l="1"/>
  <c r="G606" i="3" s="1"/>
  <c r="C17" i="4" l="1"/>
  <c r="C23" i="4" l="1"/>
  <c r="G10" i="5" s="1"/>
  <c r="I12" i="2"/>
  <c r="J12" i="2" s="1"/>
  <c r="D26" i="7" l="1"/>
  <c r="E16" i="7"/>
  <c r="E27" i="7" s="1"/>
  <c r="E29" i="7" l="1"/>
  <c r="F26" i="7"/>
  <c r="H26" i="7"/>
  <c r="P26" i="7"/>
  <c r="J26" i="7"/>
  <c r="N26" i="7"/>
  <c r="L26" i="7"/>
  <c r="G29" i="7" l="1"/>
  <c r="F28" i="7"/>
  <c r="H28" i="7" l="1"/>
  <c r="I29" i="7"/>
  <c r="K29" i="7" l="1"/>
  <c r="J28" i="7"/>
  <c r="M29" i="7" l="1"/>
  <c r="L28" i="7"/>
  <c r="O29" i="7" l="1"/>
  <c r="P28" i="7" s="1"/>
  <c r="N28" i="7"/>
</calcChain>
</file>

<file path=xl/sharedStrings.xml><?xml version="1.0" encoding="utf-8"?>
<sst xmlns="http://schemas.openxmlformats.org/spreadsheetml/2006/main" count="2871" uniqueCount="1535">
  <si>
    <t>Item</t>
  </si>
  <si>
    <t>Descrição</t>
  </si>
  <si>
    <t xml:space="preserve">_______________________________________________________________
</t>
  </si>
  <si>
    <t>Obra:</t>
  </si>
  <si>
    <r>
      <t>Município</t>
    </r>
    <r>
      <rPr>
        <sz val="12"/>
        <rFont val="Arial Narrow"/>
        <family val="2"/>
      </rPr>
      <t>:</t>
    </r>
  </si>
  <si>
    <r>
      <t>Endereço</t>
    </r>
    <r>
      <rPr>
        <sz val="12"/>
        <rFont val="Arial Narrow"/>
        <family val="2"/>
      </rPr>
      <t>:</t>
    </r>
  </si>
  <si>
    <t xml:space="preserve">Nº Contrato: </t>
  </si>
  <si>
    <t>Planilha Orçamentária Sintética</t>
  </si>
  <si>
    <t>Código</t>
  </si>
  <si>
    <t>Banco</t>
  </si>
  <si>
    <t>Und</t>
  </si>
  <si>
    <t>Quant.</t>
  </si>
  <si>
    <t>Valor Unit</t>
  </si>
  <si>
    <t>Valor Unit com BDI</t>
  </si>
  <si>
    <t>Memória de Cálculo</t>
  </si>
  <si>
    <t>ESTADO DA PARAÍBA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</si>
  <si>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</si>
  <si>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</si>
  <si>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</si>
  <si>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</si>
  <si>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</si>
  <si>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</si>
  <si>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</si>
  <si>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</si>
  <si>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</si>
  <si>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</si>
  <si>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</si>
  <si>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</si>
  <si>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</si>
  <si>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</si>
  <si>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</si>
  <si>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</si>
  <si>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</si>
  <si>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</si>
  <si>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</si>
  <si>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</si>
  <si>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</si>
  <si>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</si>
  <si>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</si>
  <si>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</si>
  <si>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3) O cálculo do BDI se baseia na fórmula abaixo utilizada pelo Acórdão 2622/13 do TCU, conforme CE GEPAD 354/2013 de 17/10/2013.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</si>
  <si>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</si>
  <si>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</si>
  <si>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</si>
  <si>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</si>
  <si>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</si>
  <si>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</si>
  <si>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</si>
  <si>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</si>
  <si>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</si>
  <si>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</si>
  <si>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</si>
  <si>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</si>
  <si>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 xml:space="preserve">OBRA: </t>
  </si>
  <si>
    <t>PROPRIETÁRIO:</t>
  </si>
  <si>
    <t>LOCAL:</t>
  </si>
  <si>
    <t>MÊS REFERÊNCIA:</t>
  </si>
  <si>
    <r>
      <t>ENCARGOS SOCIAIS:</t>
    </r>
    <r>
      <rPr>
        <sz val="9"/>
        <rFont val="Arial Narrow"/>
        <family val="2"/>
      </rPr>
      <t xml:space="preserve"> </t>
    </r>
  </si>
  <si>
    <t>BDI</t>
  </si>
  <si>
    <t>COTAÇÕES</t>
  </si>
  <si>
    <t>ITEM</t>
  </si>
  <si>
    <t>DESCRIÇÃO</t>
  </si>
  <si>
    <t>unid</t>
  </si>
  <si>
    <t>Empresa fornecedora</t>
  </si>
  <si>
    <t>CNPJ</t>
  </si>
  <si>
    <t>CONTATO</t>
  </si>
  <si>
    <t>Preço unitário</t>
  </si>
  <si>
    <t xml:space="preserve">Valor adotado </t>
  </si>
  <si>
    <t>Composições Analíticas com Preço Unitário</t>
  </si>
  <si>
    <t>Composições Principais</t>
  </si>
  <si>
    <t>Impostos (I) - PIS, COFINS, ISSQN</t>
  </si>
  <si>
    <t>2) Os Tributos aplicados são: PIS (O,65%), COFINS (3,00%), ISS (5,00% incidente apenas sobre a mão de obra total, que equivale a 40,0% da obra)</t>
  </si>
  <si>
    <t>Total</t>
  </si>
  <si>
    <t>Nº DO CONTRATO:</t>
  </si>
  <si>
    <t>ESTADO DA PARAÍBA PREFEITURA MUNICIPAL DE ARARUNA</t>
  </si>
  <si>
    <t>ARARUNA - PB</t>
  </si>
  <si>
    <t>AV. CEL. TARGINO PEREIRA, ARARUNA - PB</t>
  </si>
  <si>
    <t xml:space="preserve">  ESTADO DA PARAÍBA
 PREFEITURA MUNICIPAL DE ARARUNA - PB</t>
  </si>
  <si>
    <t>PREFEITURA MUNICIPAL DE ARARUNA</t>
  </si>
  <si>
    <t>VALOR GLOBAL</t>
  </si>
  <si>
    <t>MUNICÍPIO: ARARUNA (PB)</t>
  </si>
  <si>
    <t>LUMINÁRIA PUBLICA P/POSTE DE LED 200W PETALA</t>
  </si>
  <si>
    <t>UND</t>
  </si>
  <si>
    <t>24.981.205/0001-63</t>
  </si>
  <si>
    <t>09.632.244/0001-61</t>
  </si>
  <si>
    <t>13.603.534/0001-54</t>
  </si>
  <si>
    <t>(11) 97977-2233</t>
  </si>
  <si>
    <t>(83)3421-7422</t>
  </si>
  <si>
    <t>(83) 3512-4313</t>
  </si>
  <si>
    <t>LÂMPADA DE LED 50W</t>
  </si>
  <si>
    <t>22.698.729/0001-16</t>
  </si>
  <si>
    <t>00.778.553/0001-70</t>
  </si>
  <si>
    <t>26.474.579/0001-18</t>
  </si>
  <si>
    <t>LED NORDESTE</t>
  </si>
  <si>
    <t>O MESTRE MATERIAIS DE CONSTRUÇÃO</t>
  </si>
  <si>
    <t>CENTER LED</t>
  </si>
  <si>
    <t>(85) 99648-8136</t>
  </si>
  <si>
    <t>(83)3225-3131</t>
  </si>
  <si>
    <t>(83) 3508-7173</t>
  </si>
  <si>
    <t>REFLETOR EM LED 200 W</t>
  </si>
  <si>
    <t>ELETROLASER</t>
  </si>
  <si>
    <t>ELETROPATOS</t>
  </si>
  <si>
    <t>POLO ELETRICIDADE</t>
  </si>
  <si>
    <t>11.580.441/0001-36</t>
  </si>
  <si>
    <t>01.857.253/0001-49</t>
  </si>
  <si>
    <t>(83)3421-5901</t>
  </si>
  <si>
    <t>(83)3422-2366</t>
  </si>
  <si>
    <t>SUSTENTA MATERIAIS ELÉTRICOS</t>
  </si>
  <si>
    <t>CENTER LUZ MATERIAIS ELETRICOS LTDA ME</t>
  </si>
  <si>
    <t>BDI: 20,34%</t>
  </si>
  <si>
    <t xml:space="preserve"> 1 </t>
  </si>
  <si>
    <t>SERVIÇOS PRELIMINARES</t>
  </si>
  <si>
    <t xml:space="preserve"> 1.1 </t>
  </si>
  <si>
    <t>SINAPI</t>
  </si>
  <si>
    <t>PLACA DE OBRA EM CHAPA DE ACO GALVANIZADO</t>
  </si>
  <si>
    <t>m²</t>
  </si>
  <si>
    <t xml:space="preserve"> 1.2 </t>
  </si>
  <si>
    <t xml:space="preserve"> 6 </t>
  </si>
  <si>
    <t>ORSE</t>
  </si>
  <si>
    <t>Demolição de alvenaria de bloco cerâmico e=0,09m - revestida</t>
  </si>
  <si>
    <t>m³</t>
  </si>
  <si>
    <t xml:space="preserve"> 1.3 </t>
  </si>
  <si>
    <t>Demolição de piso de alta resistência</t>
  </si>
  <si>
    <t xml:space="preserve"> 1.4 </t>
  </si>
  <si>
    <t xml:space="preserve"> 18 </t>
  </si>
  <si>
    <t>Demolição de piso cerâmico ou ladrilho</t>
  </si>
  <si>
    <t xml:space="preserve"> 2 </t>
  </si>
  <si>
    <t>RESERVATÓRIOS 2000L E 5000L</t>
  </si>
  <si>
    <t xml:space="preserve"> 2.1 </t>
  </si>
  <si>
    <t>MOVIMENTO DE TERRA</t>
  </si>
  <si>
    <t xml:space="preserve"> 2.1.1 </t>
  </si>
  <si>
    <t>ESCAVAÇÃO MANUAL DE VALA PARA VIGA BALDRAME, COM PREVISÃO DE FÔRMA. AF_06/2017</t>
  </si>
  <si>
    <t xml:space="preserve"> 2.2 </t>
  </si>
  <si>
    <t>INFRAESTRUTURA: FUNDAÇÕES</t>
  </si>
  <si>
    <t xml:space="preserve"> 2.2.1 </t>
  </si>
  <si>
    <t>SAPATAS ISOLADAS</t>
  </si>
  <si>
    <t xml:space="preserve"> 2.2.1.1 </t>
  </si>
  <si>
    <t xml:space="preserve"> 2.2.1.2 </t>
  </si>
  <si>
    <t>PREPARO DE FUNDO DE VALA COM LARGURA MENOR QUE 1,5 M, EM LOCAL COM NÍVEL BAIXO DE INTERFERÊNCIA. AF_06/2016</t>
  </si>
  <si>
    <t xml:space="preserve"> 2.2.1.3 </t>
  </si>
  <si>
    <t>MONTAGEM E DESMONTAGEM DE FÔRMA DE PILARES RETANGULARES E ESTRUTURAS SIMILARES COM ÁREA MÉDIA DAS SEÇÕES MAIOR QUE 0,25 M², PÉ-DIREITO SIMPLES, EM CHAPA DE MADEIRA COMPENSADA PLASTIFICADA, 18 UTILIZAÇÕES. AF_12/2015</t>
  </si>
  <si>
    <t xml:space="preserve"> 2.2.1.4 </t>
  </si>
  <si>
    <t>LASTRO DE CONCRETO MAGRO, APLICADO EM BLOCOS DE COROAMENTO OU SAPATAS, ESPESSURA DE 5 CM. AF_08/2017</t>
  </si>
  <si>
    <t xml:space="preserve"> 2.2.1.5 </t>
  </si>
  <si>
    <t>ARMAÇÃO DE BLOCO, VIGA BALDRAME E SAPATA UTILIZANDO AÇO CA-60 DE 5 MM - MONTAGEM. AF_06/2017</t>
  </si>
  <si>
    <t>KG</t>
  </si>
  <si>
    <t xml:space="preserve"> 2.2.1.6 </t>
  </si>
  <si>
    <t>ARMAÇÃO DE BLOCO, VIGA BALDRAME OU SAPATA UTILIZANDO AÇO CA-50 DE 8 MM - MONTAGEM. AF_06/2017</t>
  </si>
  <si>
    <t xml:space="preserve"> 2.2.1.7 </t>
  </si>
  <si>
    <t>ARMAÇÃO DE BLOCO, VIGA BALDRAME OU SAPATA UTILIZANDO AÇO CA-50 DE 10 MM - MONTAGEM. AF_06/2017</t>
  </si>
  <si>
    <t xml:space="preserve"> 2.2.1.8 </t>
  </si>
  <si>
    <t>ARMAÇÃO DE BLOCO, VIGA BALDRAME OU SAPATA UTILIZANDO AÇO CA-50 DE 16 MM - MONTAGEM. AF_06/2017</t>
  </si>
  <si>
    <t xml:space="preserve"> 2.2.1.9 </t>
  </si>
  <si>
    <t>CONCRETO FCK = 25MPA, TRAÇO 1:2,3:2,7 (CIMENTO/ AREIA MÉDIA/ BRITA 1)  - PREPARO MECÂNICO COM BETONEIRA 400 L. AF_07/2016</t>
  </si>
  <si>
    <t xml:space="preserve"> 2.2.1.10 </t>
  </si>
  <si>
    <t>LANCAMENTO/APLICACAO MANUAL DE CONCRETO EM FUNDACOES</t>
  </si>
  <si>
    <t xml:space="preserve"> 2.2.1.11 </t>
  </si>
  <si>
    <t>REATERRO MANUAL APILOADO COM SOQUETE. AF_10/2017</t>
  </si>
  <si>
    <t xml:space="preserve"> 2.2.2 </t>
  </si>
  <si>
    <t>VIGA BALDRAME</t>
  </si>
  <si>
    <t xml:space="preserve"> 2.2.2.1 </t>
  </si>
  <si>
    <t>FABRICAÇÃO, MONTAGEM E DESMONTAGEM DE FÔRMA PARA VIGA BALDRAME, EM MADEIRA SERRADA, E=25 MM, 4 UTILIZAÇÕES. AF_06/2017</t>
  </si>
  <si>
    <t xml:space="preserve"> 2.2.2.2 </t>
  </si>
  <si>
    <t xml:space="preserve"> 2.2.2.3 </t>
  </si>
  <si>
    <t>ARMAÇÃO DE BLOCO, VIGA BALDRAME OU SAPATA UTILIZANDO AÇO CA-50 DE 6,3 MM - MONTAGEM. AF_06/2017</t>
  </si>
  <si>
    <t xml:space="preserve"> 2.2.2.4 </t>
  </si>
  <si>
    <t xml:space="preserve"> 2.2.2.5 </t>
  </si>
  <si>
    <t>CONCRETO FCK = 25MPA, TRAÇO 1:2,3:2,7 (CIMENTO/ AREIA MÉDIA/ BRITA 1)  - PREPARO MECÂNICO COM BETONEIRA 600 L. AF_07/2016</t>
  </si>
  <si>
    <t xml:space="preserve"> 2.2.2.6 </t>
  </si>
  <si>
    <t xml:space="preserve"> 2.2.2.7 </t>
  </si>
  <si>
    <t>IMPERMEABILIZACAO DE ESTRUTURAS ENTERRADAS, COM TINTA ASFALTICA, DUAS DEMAOS.</t>
  </si>
  <si>
    <t xml:space="preserve"> 2.3 </t>
  </si>
  <si>
    <t>SUPERESTRUTURA (PILARES, VIGAS E LAJES)</t>
  </si>
  <si>
    <t xml:space="preserve"> 2.3.1 </t>
  </si>
  <si>
    <t>PILARES</t>
  </si>
  <si>
    <t xml:space="preserve"> 2.3.1.1 </t>
  </si>
  <si>
    <t xml:space="preserve"> 2.3.1.2 </t>
  </si>
  <si>
    <t>ARMAÇÃO DE PILAR OU VIGA DE UMA ESTRUTURA CONVENCIONAL DE CONCRETO ARMADO EM UM EDIFÍCIO DE MÚLTIPLOS PAVIMENTOS UTILIZANDO AÇO CA-60 DE 5,0 MM - MONTAGEM. AF_12/2015</t>
  </si>
  <si>
    <t xml:space="preserve"> 2.3.1.3 </t>
  </si>
  <si>
    <t>ARMAÇÃO DE PILAR OU VIGA DE UMA ESTRUTURA CONVENCIONAL DE CONCRETO ARMADO EM UMA EDIFICAÇÃO TÉRREA OU SOBRADO UTILIZANDO AÇO CA-50 DE 10,0 MM - MONTAGEM. AF_12/2015</t>
  </si>
  <si>
    <t xml:space="preserve"> 2.3.1.4 </t>
  </si>
  <si>
    <t>ARMAÇÃO DE PILAR OU VIGA DE UMA ESTRUTURA CONVENCIONAL DE CONCRETO ARMADO EM UMA EDIFICAÇÃO TÉRREA OU SOBRADO UTILIZANDO AÇO CA-50 DE 16,0 MM - MONTAGEM. AF_12/2015</t>
  </si>
  <si>
    <t xml:space="preserve"> 2.3.1.5 </t>
  </si>
  <si>
    <t xml:space="preserve"> 2.3.1.6 </t>
  </si>
  <si>
    <t>LANÇAMENTO COM USO DE BALDES, ADENSAMENTO E ACABAMENTO DE CONCRETO EM ESTRUTURAS. AF_12/2015</t>
  </si>
  <si>
    <t xml:space="preserve"> 2.3.2 </t>
  </si>
  <si>
    <t>VIGAS</t>
  </si>
  <si>
    <t xml:space="preserve"> 2.3.2.1 </t>
  </si>
  <si>
    <t>MONTAGEM E DESMONTAGEM DE FÔRMA DE VIGA, ESCORAMENTO METÁLICO, PÉ-DIREITO SIMPLES, EM CHAPA DE MADEIRA PLASTIFICADA, 18 UTILIZAÇÕES. AF_12/2015</t>
  </si>
  <si>
    <t xml:space="preserve"> 2.3.2.2 </t>
  </si>
  <si>
    <t>ARMAÇÃO DE PILAR OU VIGA DE UMA ESTRUTURA CONVENCIONAL DE CONCRETO ARMADO EM UMA EDIFICAÇÃO TÉRREA OU SOBRADO UTILIZANDO AÇO CA-60 DE 5,0 MM - MONTAGEM. AF_12/2015</t>
  </si>
  <si>
    <t xml:space="preserve"> 2.3.2.3 </t>
  </si>
  <si>
    <t>ARMAÇÃO DE PILAR OU VIGA DE UMA ESTRUTURA CONVENCIONAL DE CONCRETO ARMADO EM UMA EDIFICAÇÃO TÉRREA OU SOBRADO UTILIZANDO AÇO CA-50 DE 8,0 MM - MONTAGEM. AF_12/2015</t>
  </si>
  <si>
    <t xml:space="preserve"> 2.3.2.4 </t>
  </si>
  <si>
    <t xml:space="preserve"> 2.3.2.5 </t>
  </si>
  <si>
    <t>ARMAÇÃO DE PILAR OU VIGA DE UMA ESTRUTURA CONVENCIONAL DE CONCRETO ARMADO EM UMA EDIFICAÇÃO TÉRREA OU SOBRADO UTILIZANDO AÇO CA-50 DE 12,5 MM - MONTAGEM. AF_12/2015</t>
  </si>
  <si>
    <t xml:space="preserve"> 2.3.2.6 </t>
  </si>
  <si>
    <t xml:space="preserve"> 2.3.2.7 </t>
  </si>
  <si>
    <t xml:space="preserve"> 2.3.2.8 </t>
  </si>
  <si>
    <t xml:space="preserve"> 2.3.3 </t>
  </si>
  <si>
    <t>LAJES (PRÉ-MOLDADA E MACIÇA)</t>
  </si>
  <si>
    <t xml:space="preserve"> 2.3.3.1 </t>
  </si>
  <si>
    <t>LAJE PRE-MOLDADA P/PISO, SOBRECARGA 200KG/M2, VAOS ATE 3,50M/E=8CM, C/LAJOTAS E CAP.C/CONC FCK=20MPA, 4CM, INTER-EIXO 38CM, C/ESCORAMENTO (REAPR.3X) E FERRAGEM NEGATIVA</t>
  </si>
  <si>
    <t xml:space="preserve"> 2.3.3.2 </t>
  </si>
  <si>
    <t xml:space="preserve"> 2.3.3.3 </t>
  </si>
  <si>
    <t>ARMAÇÃO DE LAJE DE UMA ESTRUTURA CONVENCIONAL DE CONCRETO ARMADO EM UMA EDIFICAÇÃO TÉRREA OU SOBRADO UTILIZANDO AÇO CA-60 DE 5,0 MM - MONTAGEM. AF_12/2015</t>
  </si>
  <si>
    <t xml:space="preserve"> 2.3.3.4 </t>
  </si>
  <si>
    <t>ARMAÇÃO DE LAJE DE UMA ESTRUTURA CONVENCIONAL DE CONCRETO ARMADO EM UMA EDIFICAÇÃO TÉRREA OU SOBRADO UTILIZANDO AÇO CA-50 DE 10,0 MM - MONTAGEM. AF_12/2015</t>
  </si>
  <si>
    <t xml:space="preserve"> 2.3.3.5 </t>
  </si>
  <si>
    <t>ARMAÇÃO DE LAJE DE UMA ESTRUTURA CONVENCIONAL DE CONCRETO ARMADO EM UMA EDIFICAÇÃO TÉRREA OU SOBRADO UTILIZANDO AÇO CA-50 DE 12,5 MM - MONTAGEM. AF_12/2015</t>
  </si>
  <si>
    <t xml:space="preserve"> 2.3.3.6 </t>
  </si>
  <si>
    <t xml:space="preserve"> 2.3.3.7 </t>
  </si>
  <si>
    <t xml:space="preserve"> 2.4 </t>
  </si>
  <si>
    <t>ELEVAÇÃO</t>
  </si>
  <si>
    <t xml:space="preserve"> 2.4.1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</si>
  <si>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</si>
  <si>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2.5 </t>
  </si>
  <si>
    <t>COBERTURA</t>
  </si>
  <si>
    <t xml:space="preserve"> 2.5.1 </t>
  </si>
  <si>
    <t>TRAMA DE MADEIRA COMPOSTA POR TERÇAS PARA TELHADOS DE ATÉ 2 ÁGUAS PARA TELHA ONDULADA DE FIBROCIMENTO, METÁLICA, PLÁSTICA OU TERMOACÚSTICA, INCLUSO TRANSPORTE VERTICAL. AF_07/2019</t>
  </si>
  <si>
    <t xml:space="preserve"> 2.5.2 </t>
  </si>
  <si>
    <t>TELHAMENTO COM TELHA ONDULADA DE FIBROCIMENTO E = 6 MM, COM RECOBRIMENTO LATERAL DE 1 1/4 DE ONDA PARA TELHADO COM INCLINAÇÃO MÁXIMA DE 10°, COM ATÉ 2 ÁGUAS, INCLUSO IÇAMENTO. AF_07/2019</t>
  </si>
  <si>
    <t xml:space="preserve"> 2.5.3 </t>
  </si>
  <si>
    <t>RUFO EXTERNO/INTERNO EM CHAPA DE AÇO GALVANIZADO NÚMERO 26, CORTE DE 33 CM, INCLUSO IÇAMENTO. AF_07/2019</t>
  </si>
  <si>
    <t>M</t>
  </si>
  <si>
    <t xml:space="preserve"> 2.5.4 </t>
  </si>
  <si>
    <t>CALHA EM CHAPA DE AÇO GALVANIZADO NÚMERO 24, DESENVOLVIMENTO DE 33 CM, INCLUSO TRANSPORTE VERTICAL. AF_07/2019</t>
  </si>
  <si>
    <t xml:space="preserve"> 2.5.5 </t>
  </si>
  <si>
    <t>TUBO PVC, SÉRIE R, ÁGUA PLUVIAL, DN 100 MM, FORNECIDO E INSTALADO EM CONDUTORES VERTICAIS DE ÁGUAS PLUVIAIS. AF_12/2014</t>
  </si>
  <si>
    <t xml:space="preserve"> 2.6 </t>
  </si>
  <si>
    <t>ESQUADRIAS</t>
  </si>
  <si>
    <t xml:space="preserve"> 2.6.1 </t>
  </si>
  <si>
    <t>PORTA EM ALUMÍNIO DE ABRIR TIPO VENEZIANA COM GUARNIÇÃO, FIXAÇÃO COM PARAFUSOS - FORNECIMENTO E INSTALAÇÃO. AF_12/2019</t>
  </si>
  <si>
    <t xml:space="preserve"> 2.6.2 </t>
  </si>
  <si>
    <t xml:space="preserve"> 2.6.3 </t>
  </si>
  <si>
    <t>Guarda-corpo Metlico para Escada Marinheiro em ao CA-50 - Rev. 01</t>
  </si>
  <si>
    <t>m</t>
  </si>
  <si>
    <t xml:space="preserve"> 2.6.4 </t>
  </si>
  <si>
    <t>VERGA PRÉ-MOLDADA PARA PORTAS COM ATÉ 1,5 M DE VÃO. AF_03/2016</t>
  </si>
  <si>
    <t xml:space="preserve"> 2.7 </t>
  </si>
  <si>
    <t>REVESTIMENTO DE PAREDES</t>
  </si>
  <si>
    <t xml:space="preserve"> 2.7.1 </t>
  </si>
  <si>
    <t>CHAPISCO APLICADO EM ALVENARIAS E ESTRUTURAS DE CONCRETO INTERNAS, COM COLHER DE PEDREIRO.  ARGAMASSA TRAÇO 1:3 COM PREPARO EM BETONEIRA 400L. AF_06/2014</t>
  </si>
  <si>
    <t xml:space="preserve"> 2.7.2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</si>
  <si>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</si>
  <si>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2.7.3 </t>
  </si>
  <si>
    <t>CHAPISCO APLICADO NO TETO, COM ROLO PARA TEXTURA ACRÍLICA. ARGAMASSA INDUSTRIALIZADA COM PREPARO EM MISTURADOR 300 KG. AF_06/2014</t>
  </si>
  <si>
    <t xml:space="preserve"> 2.7.4 </t>
  </si>
  <si>
    <t>MASSA ÚNICA, PARA RECEBIMENTO DE PINTURA, EM ARGAMASSA TRAÇO 1:2:8, PREPARO MECÂNICO COM BETONEIRA 400L, APLICADA MANUALMENTE EM TETO, ESPESSURA DE 10MM, COM EXECUÇÃO DE TALISCAS. AF_03/2015</t>
  </si>
  <si>
    <t xml:space="preserve"> 2.8 </t>
  </si>
  <si>
    <t>PINTURA</t>
  </si>
  <si>
    <t xml:space="preserve"> 2.8.1 </t>
  </si>
  <si>
    <t>APLICAÇÃO DE FUNDO SELADOR ACRÍLICO EM PAREDES, UMA DEMÃO. AF_06/2014</t>
  </si>
  <si>
    <t xml:space="preserve"> 2.8.2 </t>
  </si>
  <si>
    <t>APLICAÇÃO E LIXAMENTO DE MASSA LÁTEX EM PAREDES, DUAS DEMÃOS. AF_06/2014</t>
  </si>
  <si>
    <t xml:space="preserve"> 2.8.3 </t>
  </si>
  <si>
    <t>APLICAÇÃO MANUAL DE PINTURA COM TINTA LÁTEX ACRÍLICA EM PAREDES, DUAS DEMÃOS. AF_06/2014</t>
  </si>
  <si>
    <t xml:space="preserve"> 2.8.4 </t>
  </si>
  <si>
    <t>APLICAÇÃO DE FUNDO SELADOR ACRÍLICO EM TETO, UMA DEMÃO. AF_06/2014</t>
  </si>
  <si>
    <t xml:space="preserve"> 2.8.5 </t>
  </si>
  <si>
    <t>APLICAÇÃO E LIXAMENTO DE MASSA LÁTEX EM TETO, DUAS DEMÃOS. AF_06/2014</t>
  </si>
  <si>
    <t xml:space="preserve"> 2.8.6 </t>
  </si>
  <si>
    <t>APLICAÇÃO MANUAL DE PINTURA COM TINTA LÁTEX ACRÍLICA EM TETO, DUAS DEMÃOS. AF_06/2014</t>
  </si>
  <si>
    <t xml:space="preserve"> 3 </t>
  </si>
  <si>
    <t>MOVIMENTAÇÃO DE TERRA</t>
  </si>
  <si>
    <t xml:space="preserve"> 3.1 </t>
  </si>
  <si>
    <t>ESCAVAÇÃO MANUAL DE VALA COM PROFUNDIDADE MENOR OU IGUAL A 1,30 M. AF_03/2016</t>
  </si>
  <si>
    <t xml:space="preserve"> 3.2 </t>
  </si>
  <si>
    <t xml:space="preserve"> 4 </t>
  </si>
  <si>
    <t xml:space="preserve"> 4.1 </t>
  </si>
  <si>
    <t>SAPATAS ISOLADAS/ARRANQUE DOS PILARES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</si>
  <si>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</si>
  <si>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</si>
  <si>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</si>
  <si>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</si>
  <si>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</si>
  <si>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</si>
  <si>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4.2 </t>
  </si>
  <si>
    <t>EMBASAMENTO E CINTA INFERIOR</t>
  </si>
  <si>
    <t xml:space="preserve"> 4.2.1 </t>
  </si>
  <si>
    <t>EMBASAMENTO C/PEDRA ARGAMASSADA UTILIZANDO ARG.CIM/AREIA 1:4</t>
  </si>
  <si>
    <t xml:space="preserve"> 4.2.2 </t>
  </si>
  <si>
    <t xml:space="preserve"> 46 </t>
  </si>
  <si>
    <t>ALVENARIA DE EMBASAMENTO EM TIJOLOS CERAMICOS FURADOS 9X19X19CM, ASSENTADO COM ARGAMASSA TRACO 1:2:8 (CIMENTO, CAL E AREIA)</t>
  </si>
  <si>
    <t xml:space="preserve"> 4.2.3 </t>
  </si>
  <si>
    <t>CINTA DE AMARRAÇÃO DE ALVENARIA MOLDADA IN LOCO COM UTILIZAÇÃO DE BLOCOS CANALETA. AF_03/2016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</si>
  <si>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</si>
  <si>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</si>
  <si>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</si>
  <si>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</si>
  <si>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</si>
  <si>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</si>
  <si>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6.1 </t>
  </si>
  <si>
    <t xml:space="preserve"> 6.2 </t>
  </si>
  <si>
    <t>VERGA MOLDADA IN LOCO EM CONCRETO PARA JANELAS COM ATÉ 1,5 M DE VÃO. AF_03/2016</t>
  </si>
  <si>
    <t xml:space="preserve"> 6.3 </t>
  </si>
  <si>
    <t>CONTRAVERGA MOLDADA IN LOCO EM CONCRETO PARA VÃOS DE ATÉ 1,5 M DE COMPRIMENTO. AF_03/2016</t>
  </si>
  <si>
    <t xml:space="preserve"> 6.4 </t>
  </si>
  <si>
    <t>VERGA MOLDADA IN LOCO EM CONCRETO PARA PORTAS COM ATÉ 1,5 M DE VÃO. AF_03/2016</t>
  </si>
  <si>
    <t xml:space="preserve"> 6.5 </t>
  </si>
  <si>
    <t>VERGA MOLDADA IN LOCO EM CONCRETO PARA PORTAS COM MAIS DE 1,5 M DE VÃO. AF_03/2016</t>
  </si>
  <si>
    <t xml:space="preserve"> 7 </t>
  </si>
  <si>
    <t xml:space="preserve"> 7.1 </t>
  </si>
  <si>
    <t>PORTAS</t>
  </si>
  <si>
    <t xml:space="preserve"> 7.1.1 </t>
  </si>
  <si>
    <t xml:space="preserve"> CPU - 0042 </t>
  </si>
  <si>
    <t>PORTAO DE FERRO EM CHAPA GALVANIZADA PLANA 14 GSG</t>
  </si>
  <si>
    <t xml:space="preserve"> 7.1.2 </t>
  </si>
  <si>
    <t xml:space="preserve"> 7.1.3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</si>
  <si>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</si>
  <si>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</si>
  <si>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7.1.4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</si>
  <si>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</si>
  <si>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7.1.5 </t>
  </si>
  <si>
    <t>Porta em madeira de lei, de correr, lisa, semi-ôca 0,70x2,10m, inclusive batentes e ferragens</t>
  </si>
  <si>
    <t>un</t>
  </si>
  <si>
    <t xml:space="preserve"> 7.1.6 </t>
  </si>
  <si>
    <t xml:space="preserve"> CPU 0023 </t>
  </si>
  <si>
    <t>PORTAO DE ABRIR EM GRADIL DE METALON REDONDO DE 3/4" VERTICAL, COM REQUADRO, ACABAMENTO NATURAL</t>
  </si>
  <si>
    <t xml:space="preserve">    m²</t>
  </si>
  <si>
    <t xml:space="preserve"> 7.2 </t>
  </si>
  <si>
    <t>JANELAS</t>
  </si>
  <si>
    <t xml:space="preserve"> 7.2.1 </t>
  </si>
  <si>
    <t>JANELA DE ALUMÍNIO DE CORRER COM 2 FOLHAS PARA VIDROS, COM VIDROS, BATENTE, ACABAMENTO COM ACETATO OU BRILHANTE E FERRAGENS. EXCLUSIVE ALIZAR E CONTRAMARCO. FORNECIMENTO E INSTALAÇÃO. AF_12/2019</t>
  </si>
  <si>
    <t xml:space="preserve"> 7.2.2 </t>
  </si>
  <si>
    <t>JANELA DE ALUMÍNIO TIPO MAXIM-AR, COM VIDROS, BATENTE E FERRAGENS. EXCLUSIVE ALIZAR, ACABAMENTO E CONTRAMARCO. FORNECIMENTO E INSTALAÇÃO. AF_12/2019</t>
  </si>
  <si>
    <t xml:space="preserve"> 7.2.3 </t>
  </si>
  <si>
    <t xml:space="preserve"> 7.3 </t>
  </si>
  <si>
    <t>DIVISÓRIAS E BANCADAS</t>
  </si>
  <si>
    <t xml:space="preserve"> 7.3.1 </t>
  </si>
  <si>
    <t xml:space="preserve"> 7.3.2 </t>
  </si>
  <si>
    <t>Bancada em granito cinza andorinha, e=2cm</t>
  </si>
  <si>
    <t xml:space="preserve"> 8 </t>
  </si>
  <si>
    <t xml:space="preserve"> 8.1 </t>
  </si>
  <si>
    <t>VIGA DE MADEIRA NAO APARELHADA *6 X 20* CM, MACARANDUBA, ANGELIM OU EQUIVALENTE DA REGIAO</t>
  </si>
  <si>
    <t xml:space="preserve"> 8.2 </t>
  </si>
  <si>
    <t>TRAMA DE MADEIRA COMPOSTA POR RIPAS, CAIBROS E TERÇAS PARA TELHADOS DE ATÉ 2 ÁGUAS PARA TELHA DE ENCAIXE DE CERÂMICA OU DE CONCRETO, INCLUSO TRANSPORTE VERTICAL. AF_07/2019</t>
  </si>
  <si>
    <t xml:space="preserve"> 8.3 </t>
  </si>
  <si>
    <t>TELHAMENTO COM TELHA CERÂMICA CAPA-CANAL, TIPO PAULISTA, COM ATÉ 2 ÁGUAS, INCLUSO TRANSPORTE VERTICAL. AF_07/2019</t>
  </si>
  <si>
    <t xml:space="preserve"> 8.4 </t>
  </si>
  <si>
    <t xml:space="preserve"> 8.5 </t>
  </si>
  <si>
    <t xml:space="preserve"> 8.6 </t>
  </si>
  <si>
    <t xml:space="preserve"> 8.7 </t>
  </si>
  <si>
    <t xml:space="preserve"> 8.8 </t>
  </si>
  <si>
    <t>FORRO EM PLACAS DE GESSO, PARA AMBIENTES COMERCIAIS. AF_05/2017_P</t>
  </si>
  <si>
    <t xml:space="preserve"> 9 </t>
  </si>
  <si>
    <t>INSTALAÇÕES ELÉTRICAS</t>
  </si>
  <si>
    <t xml:space="preserve"> 9.1 </t>
  </si>
  <si>
    <t xml:space="preserve"> 9.2 </t>
  </si>
  <si>
    <t>CAIXA DE PASSAGEM METALICA DE SOBREPOR COM TAMPA PARAFUSADA, DIMENSOES 20 X 20 X 10 CM</t>
  </si>
  <si>
    <t xml:space="preserve"> 9.3 </t>
  </si>
  <si>
    <t>ASSENTAMENTO DE POSTE DE CONCRETO COM COMPRIMENTO NOMINAL DE 9 M, CARGA NOMINAL DE 300 DAN, ENGASTAMENTO BASE CONCRETADA COM 1 M DE CONCRETO E 0,5 M DE SOLO (NÃO INCLUI FORNECIMENTO). AF_11/2019</t>
  </si>
  <si>
    <t xml:space="preserve"> 9.4 </t>
  </si>
  <si>
    <t>POSTE DE CONCRETO CIRCULAR, 300 KG, H = 9 M (NBR 8451)</t>
  </si>
  <si>
    <t xml:space="preserve"> 9.5 </t>
  </si>
  <si>
    <t xml:space="preserve"> 9.6 </t>
  </si>
  <si>
    <t>BUCHA DE NYLON SEM ABA S4</t>
  </si>
  <si>
    <t xml:space="preserve"> 9.7 </t>
  </si>
  <si>
    <t>BUCHA DE NYLON SEM ABA S6</t>
  </si>
  <si>
    <t xml:space="preserve"> 9.8 </t>
  </si>
  <si>
    <t xml:space="preserve"> 9.9 </t>
  </si>
  <si>
    <t xml:space="preserve"> 77 </t>
  </si>
  <si>
    <t>LUMINÁRIA PÚBLICA DE LED 200W P/POSTE. - (Referência base: 12160/ORSE)</t>
  </si>
  <si>
    <t xml:space="preserve"> 9.10 </t>
  </si>
  <si>
    <t>LUVA PARA ELETRODUTO, PVC, ROSCÁVEL, DN 25 MM (3/4"), PARA CIRCUITOS TERMINAIS, INSTALADA EM LAJE - FORNECIMENTO E INSTALAÇÃO. AF_12/2015</t>
  </si>
  <si>
    <t xml:space="preserve"> 9.11 </t>
  </si>
  <si>
    <t>LUVA PARA ELETRODUTO, PVC, ROSCÁVEL, DN 32 MM (1"), PARA CIRCUITOS TERMINAIS, INSTALADA EM LAJE - FORNECIMENTO E INSTALAÇÃO. AF_12/2015</t>
  </si>
  <si>
    <t xml:space="preserve"> 9.12 </t>
  </si>
  <si>
    <t>LUVA PARA ELETRODUTO, PVC, ROSCÁVEL, DN 40 MM (1 1/4"), PARA CIRCUITOS TERMINAIS, INSTALADA EM FORRO - FORNECIMENTO E INSTALAÇÃO. AF_12/2015</t>
  </si>
  <si>
    <t xml:space="preserve"> 9.13 </t>
  </si>
  <si>
    <t>CAIXA RETANGULAR 4" X 2" MÉDIA (1,30 M DO PISO), PVC, INSTALADA EM PAREDE - FORNECIMENTO E INSTALAÇÃO. AF_12/2015</t>
  </si>
  <si>
    <t xml:space="preserve"> 9.14 </t>
  </si>
  <si>
    <t>CABO DE COBRE FLEXÍVEL ISOLADO, 1,5 MM², ANTI-CHAMA 450/750 V, PARA CIRCUITOS TERMINAIS - FORNECIMENTO E INSTALAÇÃO. AF_12/2015</t>
  </si>
  <si>
    <t xml:space="preserve"> 9.15 </t>
  </si>
  <si>
    <t>CABO DE COBRE FLEXÍVEL ISOLADO, 2,5 MM², ANTI-CHAMA 450/750 V, PARA CIRCUITOS TERMINAIS - FORNECIMENTO E INSTALAÇÃO. AF_12/2015</t>
  </si>
  <si>
    <t xml:space="preserve"> 9.16 </t>
  </si>
  <si>
    <t>CABO DE COBRE FLEXÍVEL ISOLADO, 4 MM², ANTI-CHAMA 450/750 V, PARA CIRCUITOS TERMINAIS - FORNECIMENTO E INSTALAÇÃO. AF_12/2015</t>
  </si>
  <si>
    <t xml:space="preserve"> 9.17 </t>
  </si>
  <si>
    <t>CABO DE COBRE FLEXÍVEL ISOLADO, 4 MM², ANTI-CHAMA 0,6/1,0 KV, PARA CIRCUITOS TERMINAIS - FORNECIMENTO E INSTALAÇÃO. AF_12/2015</t>
  </si>
  <si>
    <t xml:space="preserve"> 9.18 </t>
  </si>
  <si>
    <t>ELETRODUTO RÍGIDO ROSCÁVEL, PVC, DN 32 MM (1"), PARA CIRCUITOS TERMINAIS, INSTALADO EM LAJE - FORNECIMENTO E INSTALAÇÃO. AF_12/2015</t>
  </si>
  <si>
    <t xml:space="preserve"> 9.19 </t>
  </si>
  <si>
    <t>ELETRODUTO RÍGIDO ROSCÁVEL, PVC, DN 25 MM (3/4"), PARA CIRCUITOS TERMINAIS, INSTALADO EM LAJE - FORNECIMENTO E INSTALAÇÃO. AF_12/2015</t>
  </si>
  <si>
    <t xml:space="preserve"> 9.20 </t>
  </si>
  <si>
    <t>ELETRODUTO RÍGIDO ROSCÁVEL, PVC, DN 40 MM (1 1/4"), PARA CIRCUITOS TERMINAIS, INSTALADO EM PAREDE - FORNECIMENTO E INSTALAÇÃO. AF_12/2015</t>
  </si>
  <si>
    <t xml:space="preserve"> 9.21 </t>
  </si>
  <si>
    <t>ELETRODUTO FLEXÍVEL CORRUGADO REFORÇADO, PVC, DN 25 MM (3/4"), PARA CIRCUITOS TERMINAIS, INSTALADO EM PAREDE - FORNECIMENTO E INSTALAÇÃO. AF_12/2015</t>
  </si>
  <si>
    <t xml:space="preserve"> 9.22 </t>
  </si>
  <si>
    <t>DISJUNTOR MONOPOLAR TIPO DIN, CORRENTE NOMINAL DE 10A - FORNECIMENTO E INSTALAÇÃO. AF_04/2016</t>
  </si>
  <si>
    <t xml:space="preserve"> 9.23 </t>
  </si>
  <si>
    <t>DISJUNTOR MONOPOLAR TIPO DIN, CORRENTE NOMINAL DE 20A - FORNECIMENTO E INSTALAÇÃO. AF_04/2016</t>
  </si>
  <si>
    <t xml:space="preserve"> 9.24 </t>
  </si>
  <si>
    <t>CAIXA OCTOGONAL 3" X 3", PVC, INSTALADA EM LAJE - FORNECIMENTO E INSTALAÇÃO. AF_12/2015</t>
  </si>
  <si>
    <t xml:space="preserve"> 9.25 </t>
  </si>
  <si>
    <t>INTERRUPTOR SIMPLES (1 MÓDULO), 10A/250V, INCLUINDO SUPORTE E PLACA - FORNECIMENTO E INSTALAÇÃO. AF_12/2015</t>
  </si>
  <si>
    <t xml:space="preserve"> 9.26 </t>
  </si>
  <si>
    <t>INTERRUPTOR SIMPLES (3 MÓDULOS), 10A/250V, INCLUINDO SUPORTE E PLACA - FORNECIMENTO E INSTALAÇÃO. AF_12/2015</t>
  </si>
  <si>
    <t xml:space="preserve"> 9.27 </t>
  </si>
  <si>
    <t>TOMADA BAIXA DE EMBUTIR (1 MÓDULO), 2P+T 10 A, INCLUINDO SUPORTE E PLACA - FORNECIMENTO E INSTALAÇÃO. AF_12/2015</t>
  </si>
  <si>
    <t xml:space="preserve"> 9.28 </t>
  </si>
  <si>
    <t>TOMADA MÉDIA DE EMBUTIR (1 MÓDULO), 2P+T 10 A, INCLUINDO SUPORTE E PLACA - FORNECIMENTO E INSTALAÇÃO. AF_12/2015</t>
  </si>
  <si>
    <t xml:space="preserve"> 9.29 </t>
  </si>
  <si>
    <t>TOMADA ALTA DE EMBUTIR (1 MÓDULO), 2P+T 20 A, INCLUINDO SUPORTE E PLACA - FORNECIMENTO E INSTALAÇÃO. AF_12/2015</t>
  </si>
  <si>
    <t xml:space="preserve"> 9.30 </t>
  </si>
  <si>
    <t>ABRACADEIRA EM ACO PARA AMARRACAO DE ELETRODUTOS, TIPO D, COM 1" E PARAFUSO DE FIXACAO</t>
  </si>
  <si>
    <t xml:space="preserve"> 9.31 </t>
  </si>
  <si>
    <t>ABRACADEIRA EM ACO PARA AMARRACAO DE ELETRODUTOS, TIPO D, COM 1 1/4" E CUNHA DE FIXACAO</t>
  </si>
  <si>
    <t xml:space="preserve"> 9.32 </t>
  </si>
  <si>
    <t>ABRACADEIRA EM ACO PARA AMARRACAO DE ELETRODUTOS, TIPO D, COM 3/4" E CUNHA DE FIXACAO</t>
  </si>
  <si>
    <t xml:space="preserve"> 9.33 </t>
  </si>
  <si>
    <t xml:space="preserve"> CPU-140 </t>
  </si>
  <si>
    <t>Luminária tipo plafon, com 1 lampada de led 50W- Fornecimento e instalação</t>
  </si>
  <si>
    <t>UNID.</t>
  </si>
  <si>
    <t xml:space="preserve"> 9.34 </t>
  </si>
  <si>
    <t xml:space="preserve"> C5 </t>
  </si>
  <si>
    <t>REFLETOR DE LED COM POTÊNCIA DE 200W</t>
  </si>
  <si>
    <t>und</t>
  </si>
  <si>
    <t xml:space="preserve"> 9.35 </t>
  </si>
  <si>
    <t xml:space="preserve"> 62 </t>
  </si>
  <si>
    <t>LUMINÁRIA TIPO PLAFON, DE SOBREPOR, COM 1 LÂMPADA LED 25W- FORNECIMENTO E INSTALAÇÃO.</t>
  </si>
  <si>
    <t xml:space="preserve"> 9.36 </t>
  </si>
  <si>
    <t>Lampada de Led 25W</t>
  </si>
  <si>
    <t xml:space="preserve"> 10 </t>
  </si>
  <si>
    <t>INSTALAÇÕES SANITÁRIAS</t>
  </si>
  <si>
    <t xml:space="preserve"> 10.1 </t>
  </si>
  <si>
    <t>CURVA CURTA 90 GRAUS, PVC, SERIE NORMAL, ESGOTO PREDIAL, DN 100 MM, JUNTA ELÁSTICA, FORNECIDO E INSTALADO EM RAMAL DE DESCARGA OU RAMAL DE ESGOTO SANITÁRIO. AF_12/2014</t>
  </si>
  <si>
    <t xml:space="preserve"> 10.2 </t>
  </si>
  <si>
    <t>CURVA CURTA 90 GRAUS, PVC, SERIE NORMAL, ESGOTO PREDIAL, DN 40 MM, JUNTA SOLDÁVEL, FORNECIDO E INSTALADO EM RAMAL DE DESCARGA OU RAMAL DE ESGOTO SANITÁRIO. AF_12/2014</t>
  </si>
  <si>
    <t xml:space="preserve"> 10.3 </t>
  </si>
  <si>
    <t>JOELHO 45 GRAUS, PVC, SERIE NORMAL, ESGOTO PREDIAL, DN 100 MM, JUNTA ELÁSTICA, FORNECIDO E INSTALADO EM RAMAL DE DESCARGA OU RAMAL DE ESGOTO SANITÁRIO. AF_12/2014</t>
  </si>
  <si>
    <t xml:space="preserve"> 10.4 </t>
  </si>
  <si>
    <t>JOELHO 45 GRAUS, PVC, SERIE NORMAL, ESGOTO PREDIAL, DN 50 MM, JUNTA ELÁSTICA, FORNECIDO E INSTALADO EM RAMAL DE DESCARGA OU RAMAL DE ESGOTO SANITÁRIO. AF_12/2014</t>
  </si>
  <si>
    <t xml:space="preserve"> 10.5 </t>
  </si>
  <si>
    <t>JOELHO 90 GRAUS, PVC, SERIE NORMAL, ESGOTO PREDIAL, DN 50 MM, JUNTA ELÁSTICA, FORNECIDO E INSTALADO EM RAMAL DE DESCARGA OU RAMAL DE ESGOTO SANITÁRIO. AF_12/2014</t>
  </si>
  <si>
    <t xml:space="preserve"> 10.6 </t>
  </si>
  <si>
    <t>JOELHO 90 GRAUS, PVC, SERIE NORMAL, ESGOTO PREDIAL, DN 75 MM, JUNTA ELÁSTICA, FORNECIDO E INSTALADO EM PRUMADA DE ESGOTO SANITÁRIO OU VENTILAÇÃO. AF_12/2014</t>
  </si>
  <si>
    <t xml:space="preserve"> 10.7 </t>
  </si>
  <si>
    <t xml:space="preserve"> 137 </t>
  </si>
  <si>
    <t>JOELHO DE 90° EM PVC RÍGIDO C/ ANÉIS, PARA ESGOTO SECUNDÁRIO, DIÂM = 40MM.</t>
  </si>
  <si>
    <t xml:space="preserve"> 10.8 </t>
  </si>
  <si>
    <t>JUNCAO SIMPLES, PVC, DN 100 X 50 MM, SERIE NORMAL PARA ESGOTO PREDIAL</t>
  </si>
  <si>
    <t xml:space="preserve"> 10.9 </t>
  </si>
  <si>
    <t>JUNÇÃO SIMPLES, PVC, SERIE NORMAL, ESGOTO PREDIAL, DN 100 X 100 MM, JUNTA ELÁSTICA, FORNECIDO E INSTALADO EM RAMAL DE DESCARGA OU RAMAL DE ESGOTO SANITÁRIO. AF_12/2014</t>
  </si>
  <si>
    <t xml:space="preserve"> 10.10 </t>
  </si>
  <si>
    <t>TUBO PVC, SERIE NORMAL, ESGOTO PREDIAL, DN 40 MM, FORNECIDO E INSTALADO EM RAMAL DE DESCARGA OU RAMAL DE ESGOTO SANITÁRIO. AF_12/2014</t>
  </si>
  <si>
    <t xml:space="preserve"> 10.11 </t>
  </si>
  <si>
    <t>TUBO PVC, SERIE NORMAL, ESGOTO PREDIAL, DN 50 MM, FORNECIDO E INSTALADO EM RAMAL DE DESCARGA OU RAMAL DE ESGOTO SANITÁRIO. AF_12/2014</t>
  </si>
  <si>
    <t xml:space="preserve"> 10.12 </t>
  </si>
  <si>
    <t>TUBO PVC, SERIE NORMAL, ESGOTO PREDIAL, DN 100 MM, FORNECIDO E INSTALADO EM RAMAL DE DESCARGA OU RAMAL DE ESGOTO SANITÁRIO. AF_12/2014</t>
  </si>
  <si>
    <t xml:space="preserve"> 10.13 </t>
  </si>
  <si>
    <t>TUBO PVC, SERIE NORMAL, ESGOTO PREDIAL, DN 75 MM, FORNECIDO E INSTALADO EM RAMAL DE DESCARGA OU RAMAL DE ESGOTO SANITÁRIO. AF_12/2014</t>
  </si>
  <si>
    <t xml:space="preserve"> 10.14 </t>
  </si>
  <si>
    <t>TERMINAL DE VENTILACAO, 75 MM, SERIE NORMAL, ESGOTO PREDIAL</t>
  </si>
  <si>
    <t xml:space="preserve"> 10.15 </t>
  </si>
  <si>
    <t>ACESSORIOS E COMPLEMENTOS</t>
  </si>
  <si>
    <t xml:space="preserve"> 10.15.1 </t>
  </si>
  <si>
    <t xml:space="preserve"> 10.15.2 </t>
  </si>
  <si>
    <t xml:space="preserve"> 10.15.3 </t>
  </si>
  <si>
    <t>CAIXA SIFONADA, PVC, DN 100 X 100 X 50 MM, JUNTA ELÁSTICA, FORNECIDA E INSTALADA EM RAMAL DE DESCARGA OU EM RAMAL DE ESGOTO SANITÁRIO. AF_12/2014</t>
  </si>
  <si>
    <t xml:space="preserve"> 10.15.4 </t>
  </si>
  <si>
    <t>SIFÃO DO TIPO FLEXÍVEL EM PVC 1  X 1.1/2  - FORNECIMENTO E INSTALAÇÃO. AF_01/2020</t>
  </si>
  <si>
    <t xml:space="preserve"> 10.15.5 </t>
  </si>
  <si>
    <t>VÁLVULA EM PLÁSTICO 1 PARA PIA, TANQUE OU LAVATÓRIO, COM OU SEM LADRÃO - FORNECIMENTO E INSTALAÇÃO. AF_01/2020</t>
  </si>
  <si>
    <t xml:space="preserve"> 11 </t>
  </si>
  <si>
    <t>INSTALAÇÕES HIDRÁULICAS</t>
  </si>
  <si>
    <t xml:space="preserve"> 11.1 </t>
  </si>
  <si>
    <t>JOELHO 90 GRAUS, PVC, SOLDÁVEL, DN 25MM, INSTALADO EM RAMAL DE DISTRIBUIÇÃO DE ÁGUA - FORNECIMENTO E INSTALAÇÃO. AF_12/2014</t>
  </si>
  <si>
    <t xml:space="preserve"> 11.2 </t>
  </si>
  <si>
    <t>JOELHO 90 GRAUS, PVC, SOLDÁVEL, DN 50MM, INSTALADO EM PRUMADA DE ÁGUA - FORNECIMENTO E INSTALAÇÃO. AF_12/2014</t>
  </si>
  <si>
    <t xml:space="preserve"> 11.3 </t>
  </si>
  <si>
    <t>BUCHA DE REDUCAO DE PVC, SOLDAVEL, LONGA, COM 50 X 25 MM, PARA AGUA FRIA PREDIAL</t>
  </si>
  <si>
    <t xml:space="preserve"> 11.4 </t>
  </si>
  <si>
    <t>TUBO, PVC, SOLDÁVEL, DN 25MM, INSTALADO EM RAMAL OU SUB-RAMAL DE ÁGUA - FORNECIMENTO E INSTALAÇÃO. AF_12/2014</t>
  </si>
  <si>
    <t xml:space="preserve"> 11.5 </t>
  </si>
  <si>
    <t>TUBO, PVC, SOLDÁVEL, DN 50 MM, INSTALADO EM RESERVAÇÃO DE ÁGUA DE EDIFICAÇÃO QUE POSSUA RESERVATÓRIO DE FIBRA/FIBROCIMENTO   FORNECIMENTO E INSTALAÇÃO. AF_06/2016</t>
  </si>
  <si>
    <t xml:space="preserve"> 11.6 </t>
  </si>
  <si>
    <t>TE, PVC, SOLDÁVEL, DN 25MM, INSTALADO EM RAMAL OU SUB-RAMAL DE ÁGUA - FORNECIMENTO E INSTALAÇÃO. AF_12/2014</t>
  </si>
  <si>
    <t xml:space="preserve"> 11.7 </t>
  </si>
  <si>
    <t>TE, PVC, SOLDÁVEL, DN 50MM, INSTALADO EM PRUMADA DE ÁGUA - FORNECIMENTO E INSTALAÇÃO. AF_12/2014</t>
  </si>
  <si>
    <t xml:space="preserve"> 11.8 </t>
  </si>
  <si>
    <t>JOELHO 90 GRAUS COM BUCHA DE LATÃO, PVC, SOLDÁVEL, DN 25MM, X 1/2 INSTALADO EM RAMAL OU SUB-RAMAL DE ÁGUA - FORNECIMENTO E INSTALAÇÃO. AF_12/2014</t>
  </si>
  <si>
    <t xml:space="preserve"> 11.9 </t>
  </si>
  <si>
    <t>ADAPTADOR CURTO COM BOLSA E ROSCA PARA REGISTRO, PVC, SOLDÁVEL, DN 25MM X 3/4, INSTALADO EM RAMAL OU SUB-RAMAL DE ÁGUA - FORNECIMENTO E INSTALAÇÃO. AF_12/2014</t>
  </si>
  <si>
    <t xml:space="preserve"> 11.10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</si>
  <si>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</si>
  <si>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11.11 </t>
  </si>
  <si>
    <t>TÊ DE REDUÇÃO, PVC, SOLDÁVEL, DN 50MM X 25MM, INSTALADO EM PRUMADA DE ÁGUA - FORNECIMENTO E INSTALAÇÃO. AF_12/2014</t>
  </si>
  <si>
    <t xml:space="preserve"> 11.12 </t>
  </si>
  <si>
    <t>JOELHO DE REDUCAO, PVC SOLDAVEL, 90 GRAUS,  25 MM X 20 MM, PARA AGUA FRIA PREDIAL</t>
  </si>
  <si>
    <t xml:space="preserve"> 11.13 </t>
  </si>
  <si>
    <t>ALIMENTAÇÃO</t>
  </si>
  <si>
    <t xml:space="preserve"> 11.13.1 </t>
  </si>
  <si>
    <t>REGISTRO DE ESFERA, PVC, ROSCÁVEL, 3/4", FORNECIDO E INSTALADO EM RAMAL DE ÁGUA. AF_03/2015</t>
  </si>
  <si>
    <t xml:space="preserve"> 11.13.2 </t>
  </si>
  <si>
    <t xml:space="preserve"> 11.13.3 </t>
  </si>
  <si>
    <t xml:space="preserve"> 11.13.4 </t>
  </si>
  <si>
    <t xml:space="preserve"> 11.13.5 </t>
  </si>
  <si>
    <t xml:space="preserve"> 11.14 </t>
  </si>
  <si>
    <t>METAIS E ACESSÓRIOS</t>
  </si>
  <si>
    <t xml:space="preserve"> 11.14.1 </t>
  </si>
  <si>
    <t>REGISTRO DE GAVETA BRUTO, LATÃO, ROSCÁVEL, 3/4", COM ACABAMENTO E CANOPLA CROMADOS. FORNECIDO E INSTALADO EM RAMAL DE ÁGUA. AF_12/2014</t>
  </si>
  <si>
    <t xml:space="preserve"> 11.14.2 </t>
  </si>
  <si>
    <t>ENGATE FLEXÍVEL EM PLÁSTICO BRANCO, 1/2 X 30CM - FORNECIMENTO E INSTALAÇÃO. AF_01/2020</t>
  </si>
  <si>
    <t xml:space="preserve"> 11.14.3 </t>
  </si>
  <si>
    <t>TORNEIRA CROMADA TUBO MÓVEL, DE PAREDE, 1/2 OU 3/4, PARA PIA DE COZINHA, PADRÃO MÉDIO - FORNECIMENTO E INSTALAÇÃO. AF_01/2020</t>
  </si>
  <si>
    <t xml:space="preserve"> 11.14.4 </t>
  </si>
  <si>
    <t>TORNEIRA CROMADA DE MESA, 1/2 OU 3/4, PARA LAVATÓRIO, PADRÃO MÉDIO - FORNECIMENTO E INSTALAÇÃO. AF_01/2020</t>
  </si>
  <si>
    <t xml:space="preserve"> 11.14.5 </t>
  </si>
  <si>
    <t>VASO SANITÁRIO SIFONADO COM CAIXA ACOPLADA LOUÇA BRANCA - PADRÃO MÉDIO, INCLUSO ENGATE FLEXÍVEL EM METAL CROMADO, 1/2  X 40CM - FORNECIMENTO E INSTALAÇÃO. AF_01/2020</t>
  </si>
  <si>
    <t xml:space="preserve"> 11.14.6 </t>
  </si>
  <si>
    <t>CAIXA D'AGUA EM POLIETILENO 2000 LITROS, COM TAMPA</t>
  </si>
  <si>
    <t xml:space="preserve"> 12 </t>
  </si>
  <si>
    <t>PALCO</t>
  </si>
  <si>
    <t xml:space="preserve"> 12.1 </t>
  </si>
  <si>
    <t xml:space="preserve"> 12.1.1 </t>
  </si>
  <si>
    <t xml:space="preserve"> 12.1.2 </t>
  </si>
  <si>
    <t xml:space="preserve"> 12.1.3 </t>
  </si>
  <si>
    <t xml:space="preserve"> 12.2 </t>
  </si>
  <si>
    <t>EMBASAMENTO</t>
  </si>
  <si>
    <t xml:space="preserve"> 12.2.1 </t>
  </si>
  <si>
    <t xml:space="preserve"> CPU - 0050 </t>
  </si>
  <si>
    <t xml:space="preserve"> 12.3 </t>
  </si>
  <si>
    <t xml:space="preserve"> 12.3.1 </t>
  </si>
  <si>
    <t>ALVENARIA DE VEDAÇÃO DE BLOCOS CERÂMICOS FURADOS NA HORIZONTAL DE 9X19X19CM (ESPESSURA 9CM) DE PAREDES COM ÁREA LÍQUIDA MAIOR OU IGUAL A 6M² SEM VÃOS E ARGAMASSA DE ASSENTAMENTO COM PREPARO EM BETONEIRA. AF_06/2014</t>
  </si>
  <si>
    <t xml:space="preserve"> 12.4 </t>
  </si>
  <si>
    <t>REVESTIMENTO</t>
  </si>
  <si>
    <t xml:space="preserve"> 12.4.1 </t>
  </si>
  <si>
    <t xml:space="preserve"> 12.4.2 </t>
  </si>
  <si>
    <t xml:space="preserve"> 12.5 </t>
  </si>
  <si>
    <t>PAVIMENTAÇÃO</t>
  </si>
  <si>
    <t xml:space="preserve"> 12.5.1 </t>
  </si>
  <si>
    <t>PISO CIMENTADO, TRAÇO 1:3 (CIMENTO E AREIA), ACABAMENTO LISO, ESPESSURA 2,0 CM, PREPARO MECÂNICO DA ARGAMASSA. AF_06/2018</t>
  </si>
  <si>
    <t xml:space="preserve"> 12.5.2 </t>
  </si>
  <si>
    <t>PISO CIMENTADO, TRAÇO 1:3 (CIMENTO E AREIA), ACABAMENTO RÚSTICO, ESPESSURA 2,0 CM, PREPARO MECÂNICO DA ARGAMASSA. AF_06/2018</t>
  </si>
  <si>
    <t xml:space="preserve"> 12.5.3 </t>
  </si>
  <si>
    <t>LASTRO DE CONCRETO MAGRO, APLICADO EM PISOS OU RADIERS, ESPESSURA DE 3 CM. AF_07/2016</t>
  </si>
  <si>
    <t xml:space="preserve"> 12.5.4 </t>
  </si>
  <si>
    <t>EXECUÇÃO DE PASSEIO (CALÇADA) OU PISO DE CONCRETO COM CONCRETO MOLDADO IN LOCO, FEITO EM OBRA, ACABAMENTO CONVENCIONAL, ESPESSURA 8 CM, ARMADO. AF_07/2016</t>
  </si>
  <si>
    <t xml:space="preserve"> 12.5.5 </t>
  </si>
  <si>
    <t>EXECUÇÃO DE PASSEIO (CALÇADA) OU PISO DE CONCRETO COM CONCRETO MOLDADO IN LOCO, USINADO, ACABAMENTO CONVENCIONAL, NÃO ARMADO. AF_07/2016</t>
  </si>
  <si>
    <t xml:space="preserve"> 12.6 </t>
  </si>
  <si>
    <t xml:space="preserve"> 12.6.1 </t>
  </si>
  <si>
    <t xml:space="preserve"> 12.6.2 </t>
  </si>
  <si>
    <t>APLICAÇÃO E LIXAMENTO DE MASSA LÁTEX EM PAREDES, UMA DEMÃO. AF_06/2014</t>
  </si>
  <si>
    <t xml:space="preserve"> 12.6.3 </t>
  </si>
  <si>
    <t>APLICAÇÃO MECÂNICA DE PINTURA COM TINTA LÁTEX ACRÍLICA EM PAREDES, DUAS DEMÃOS. AF_06/2014</t>
  </si>
  <si>
    <t xml:space="preserve"> 13 </t>
  </si>
  <si>
    <t>QUADRA DE AREIA</t>
  </si>
  <si>
    <t xml:space="preserve"> 13.1 </t>
  </si>
  <si>
    <t>INFRAESTRUTURA</t>
  </si>
  <si>
    <t xml:space="preserve"> 13.1.1 </t>
  </si>
  <si>
    <t>FABRICAÇÃO, MONTAGEM E DESMONTAGEM DE FÔRMA PARA BLOCO DE COROAMENTO, EM MADEIRA SERRADA, E=25 MM, 4 UTILIZAÇÕES. AF_06/2017</t>
  </si>
  <si>
    <t xml:space="preserve"> 13.1.2 </t>
  </si>
  <si>
    <t>ESCAVAÇÃO MANUAL PARA BLOCO DE COROAMENTO OU SAPATA, COM PREVISÃO DE FÔRMA. AF_06/2017</t>
  </si>
  <si>
    <t xml:space="preserve"> 13.1.3 </t>
  </si>
  <si>
    <t xml:space="preserve"> 13.1.4 </t>
  </si>
  <si>
    <t xml:space="preserve"> 13.1.5 </t>
  </si>
  <si>
    <t xml:space="preserve"> 13.1.6 </t>
  </si>
  <si>
    <t xml:space="preserve"> 13.1.7 </t>
  </si>
  <si>
    <t xml:space="preserve"> 13.2 </t>
  </si>
  <si>
    <t>DRENAGEM PLUVIAL</t>
  </si>
  <si>
    <t xml:space="preserve"> 13.2.1 </t>
  </si>
  <si>
    <t>TUBO PVC CORRUGADO PERFURADO 100 MM C/ JUNTA ELASTICA PARA DRENAGEM.</t>
  </si>
  <si>
    <t xml:space="preserve"> 13.2.2 </t>
  </si>
  <si>
    <t>TUBO PVC, SÉRIE R, ÁGUA PLUVIAL, DN 100 MM, FORNECIDO E INSTALADO EM RAMAL DE ENCAMINHAMENTO. AF_12/2014</t>
  </si>
  <si>
    <t xml:space="preserve"> 13.2.3 </t>
  </si>
  <si>
    <t>JUNÇÃO DUPLA, PVC, SERIE R, ÁGUA PLUVIAL, DN 100 X 100 X 100 MM, JUNTA ELÁSTICA, FORNECIDO E INSTALADO EM RAMAL DE ENCAMINHAMENTO. AF_12/2014</t>
  </si>
  <si>
    <t xml:space="preserve"> 13.2.4 </t>
  </si>
  <si>
    <t xml:space="preserve"> 13.2.5 </t>
  </si>
  <si>
    <t>CAP PVC, SOLDAVEL, DN 100 MM, SERIE NORMAL, PARA ESGOTO PREDIAL</t>
  </si>
  <si>
    <t xml:space="preserve"> 13.3 </t>
  </si>
  <si>
    <t xml:space="preserve"> 13.3.1 </t>
  </si>
  <si>
    <t>ALVENARIA DE VEDAÇÃO DE BLOCOS CERÂMICOS FURADOS NA VERTICAL DE 9X19X39CM (ESPESSURA 9CM) DE PAREDES COM ÁREA LÍQUIDA MAIOR OU IGUAL A 6M² COM VÃOS E ARGAMASSA DE ASSENTAMENTO COM PREPARO EM BETONEIRA. AF_06/2014</t>
  </si>
  <si>
    <t xml:space="preserve"> 13.4 </t>
  </si>
  <si>
    <t>ALAMBRADO</t>
  </si>
  <si>
    <t xml:space="preserve"> 13.4.1 </t>
  </si>
  <si>
    <t>ALAMBRADO PARA QUADRA POLIESPORTIVA, ESTRUTURADO POR TUBOS DE ACO GALVANIZADO, COM COSTURA, DIN 2440, DIAMETRO 2", COM TELA DE ARAME GALVANIZADO, FIO 14 BWG E MALHA QUADRADA 5X5CM</t>
  </si>
  <si>
    <t xml:space="preserve"> 13.4.2 </t>
  </si>
  <si>
    <t>PORTAO EM TELA ARAME GALVANIZADO N.12 MALHA 2" E MOLDURA EM TUBOS DE ACO COM DUAS FOLHAS DE ABRIR, INCLUSO FERRAGENS</t>
  </si>
  <si>
    <t xml:space="preserve"> 13.5 </t>
  </si>
  <si>
    <t xml:space="preserve"> 13.5.1 </t>
  </si>
  <si>
    <t>CHAPISCO APLICADO EM ALVENARIAS E ESTRUTURAS DE CONCRETO INTERNAS, COM ROLO PARA TEXTURA ACRÍLICA.  ARGAMASSA TRAÇO 1:4 E EMULSÃO POLIMÉRICA (ADESIVO) COM PREPARO EM BETONEIRA 400L. AF_06/2014</t>
  </si>
  <si>
    <t xml:space="preserve"> 13.5.2 </t>
  </si>
  <si>
    <t>MASSA ÚNICA, PARA RECEBIMENTO DE PINTURA, EM ARGAMASSA TRAÇO 1:2:8, PREPARO MANUAL, APLICADA MANUALMENTE EM FACES INTERNAS DE PAREDES, ESPESSURA DE 10MM, COM EXECUÇÃO DE TALISCAS. AF_06/2014</t>
  </si>
  <si>
    <t xml:space="preserve"> 13.6 </t>
  </si>
  <si>
    <t xml:space="preserve"> 13.6.1 </t>
  </si>
  <si>
    <t xml:space="preserve"> 13.6.2 </t>
  </si>
  <si>
    <t xml:space="preserve"> 13.6.3 </t>
  </si>
  <si>
    <t xml:space="preserve"> 13.7 </t>
  </si>
  <si>
    <t xml:space="preserve"> 13.7.1 </t>
  </si>
  <si>
    <t>LASTRO COM MATERIAL GRANULAR (PEDRA BRITADA N.2), APLICADO EM PISOS OU RADIERS, ESPESSURA DE *10 CM*. AF_08/2017</t>
  </si>
  <si>
    <t xml:space="preserve"> 13.7.2 </t>
  </si>
  <si>
    <t xml:space="preserve"> 0072 </t>
  </si>
  <si>
    <t>Lastro de brita 1</t>
  </si>
  <si>
    <t xml:space="preserve"> 13.7.3 </t>
  </si>
  <si>
    <t xml:space="preserve"> D28 </t>
  </si>
  <si>
    <t>CAMADA DRENANTE COM AREIA MEDIA</t>
  </si>
  <si>
    <t xml:space="preserve"> 13.7.4 </t>
  </si>
  <si>
    <t xml:space="preserve"> 14 </t>
  </si>
  <si>
    <t>MURADA DE CONTORNO</t>
  </si>
  <si>
    <t xml:space="preserve"> 14.1 </t>
  </si>
  <si>
    <t xml:space="preserve"> 14.1.1 </t>
  </si>
  <si>
    <t xml:space="preserve"> 14.1.2 </t>
  </si>
  <si>
    <t xml:space="preserve"> 14.1.3 </t>
  </si>
  <si>
    <t xml:space="preserve"> 14.1.4 </t>
  </si>
  <si>
    <t xml:space="preserve"> 14.1.5 </t>
  </si>
  <si>
    <t xml:space="preserve"> 14.1.6 </t>
  </si>
  <si>
    <t xml:space="preserve"> 14.2 </t>
  </si>
  <si>
    <t>SUPERESTRUTURA</t>
  </si>
  <si>
    <t xml:space="preserve"> 14.2.1 </t>
  </si>
  <si>
    <t xml:space="preserve"> 14.2.1.1 </t>
  </si>
  <si>
    <t xml:space="preserve"> 14.2.1.2 </t>
  </si>
  <si>
    <t xml:space="preserve"> 14.2.1.3 </t>
  </si>
  <si>
    <t xml:space="preserve"> 14.2.1.4 </t>
  </si>
  <si>
    <t xml:space="preserve"> 14.2.1.5 </t>
  </si>
  <si>
    <t xml:space="preserve"> 14.2.2 </t>
  </si>
  <si>
    <t>CINTAS SUPERIORES</t>
  </si>
  <si>
    <t xml:space="preserve"> 14.2.2.1 </t>
  </si>
  <si>
    <t xml:space="preserve"> 14.3 </t>
  </si>
  <si>
    <t xml:space="preserve"> 14.3.1 </t>
  </si>
  <si>
    <t>ALVENARIA DE VEDAÇÃO DE BLOCOS CERÂMICOS FURADOS NA VERTICAL DE 9X19X39CM (ESPESSURA 9CM) DE PAREDES COM ÁREA LÍQUIDA MAIOR OU IGUAL A 6M² SEM VÃOS E ARGAMASSA DE ASSENTAMENTO COM PREPARO EM BETONEIRA. AF_06/2014</t>
  </si>
  <si>
    <t xml:space="preserve"> 14.4 </t>
  </si>
  <si>
    <t>REVESTIMENTOS</t>
  </si>
  <si>
    <t xml:space="preserve"> 14.4.1 </t>
  </si>
  <si>
    <t xml:space="preserve"> 14.4.2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</si>
  <si>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</si>
  <si>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14.4.3 </t>
  </si>
  <si>
    <t>REVESTIMENTO CERÂMICO PARA PAREDES EXTERNAS EM PASTILHAS DE PORCELANA 5 X 5 CM (PLACAS DE 30 X 30 CM), ALINHADAS A PRUMO, APLICADO EM SUPERFÍCIES EXTERNAS DA SACADA. AF_06/2014</t>
  </si>
  <si>
    <t xml:space="preserve"> 14.5 </t>
  </si>
  <si>
    <t xml:space="preserve"> 14.5.1 </t>
  </si>
  <si>
    <t>APLICAÇÃO DE FUNDO SELADOR LÁTEX PVA EM PAREDES, UMA DEMÃO. AF_06/2014</t>
  </si>
  <si>
    <t xml:space="preserve"> 14.5.2 </t>
  </si>
  <si>
    <t xml:space="preserve"> 14.5.3 </t>
  </si>
  <si>
    <t>APLICAÇÃO MANUAL DE PINTURA COM TINTA LÁTEX PVA EM PAREDES, DUAS DEMÃOS. AF_06/2014</t>
  </si>
  <si>
    <t xml:space="preserve"> 14.6 </t>
  </si>
  <si>
    <t xml:space="preserve"> 14.6.1 </t>
  </si>
  <si>
    <t xml:space="preserve"> 14.6.2 </t>
  </si>
  <si>
    <t>PINTURA COM TINTA ALQUÍDICA DE ACABAMENTO (ESMALTE SINTÉTICO ACETINADO) APLICADA A ROLO OU PINCEL SOBRE SUPERFÍCIES METÁLICAS (EXCETO PERFIL) EXECUTADO EM OBRA (POR DEMÃO). AF_01/2020</t>
  </si>
  <si>
    <t xml:space="preserve"> 14.6.3 </t>
  </si>
  <si>
    <t xml:space="preserve"> CPU-0026 </t>
  </si>
  <si>
    <t>GRADE DE FERRO EM BARRA CHATA 3/16"</t>
  </si>
  <si>
    <t xml:space="preserve"> 14.7 </t>
  </si>
  <si>
    <t xml:space="preserve"> 14.7.1 </t>
  </si>
  <si>
    <t>EXECUÇÃO DE PASSEIO (CALÇADA) OU PISO DE CONCRETO COM CONCRETO MOLDADO IN LOCO, FEITO EM OBRA, ACABAMENTO CONVENCIONAL, NÃO ARMADO. AF_07/2016</t>
  </si>
  <si>
    <t xml:space="preserve"> 15 </t>
  </si>
  <si>
    <t>PAVIMENTAÇÃO EXTERNA</t>
  </si>
  <si>
    <t xml:space="preserve"> 15.1 </t>
  </si>
  <si>
    <t xml:space="preserve"> 15.2 </t>
  </si>
  <si>
    <t xml:space="preserve"> 15.3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</si>
  <si>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</si>
  <si>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 xml:space="preserve"> 15.4 </t>
  </si>
  <si>
    <t>PLANTIO DE GRAMA EM PLACAS. AF_05/2018</t>
  </si>
  <si>
    <t xml:space="preserve"> 15.5 </t>
  </si>
  <si>
    <t>EXECUÇÃO DE PASSEIO EM PISO INTERTRAVADO, COM BLOCO RETANGULAR COR NATURAL DE 20 X 10 CM, ESPESSURA 6 CM. AF_12/2015</t>
  </si>
  <si>
    <t xml:space="preserve"> 16 </t>
  </si>
  <si>
    <t>BANCOS (RESERVA E VESTIÁRIO)</t>
  </si>
  <si>
    <t xml:space="preserve"> 16.1 </t>
  </si>
  <si>
    <t>(COMPOSIÇÃO REPRESENTATIVA) DO SERVIÇO DE ALVENARIA DE VEDAÇÃO DE BLOCOS VAZADOS DE CERÂMICA DE 14X9X19CM (ESPESSURA 14CM, BLOCO DEITADO), PARA EDIFICAÇÃO HABITACIONAL UNIFAMILIAR (CASA) E EDIFICAÇÃO PÚBLICA PADRÃO. AF_12/2014</t>
  </si>
  <si>
    <t xml:space="preserve"> 16.2 </t>
  </si>
  <si>
    <t>MONTAGEM E DESMONTAGEM DE FÔRMA DE LAJE MACIÇA COM ÁREA MÉDIA MAIOR QUE 20 M², PÉ-DIREITO SIMPLES, EM CHAPA DE MADEIRA COMPENSADA PLASTIFICADA, 10 UTILIZAÇÕES. AF_12/2015</t>
  </si>
  <si>
    <t xml:space="preserve"> 16.3 </t>
  </si>
  <si>
    <t>ARMAÇÃO DE ESTRUTURAS DE CONCRETO ARMADO, EXCETO VIGAS, PILARES, LAJES E FUNDAÇÕES, UTILIZANDO AÇO CA-50 DE 6,3 MM - MONTAGEM. AF_12/2015</t>
  </si>
  <si>
    <t xml:space="preserve"> 16.4 </t>
  </si>
  <si>
    <t xml:space="preserve"> 16.5 </t>
  </si>
  <si>
    <t xml:space="preserve"> 16.6 </t>
  </si>
  <si>
    <t>CHAPISCO APLICADO EM ALVENARIA (SEM PRESENÇA DE VÃOS) E ESTRUTURAS DE CONCRETO DE FACHADA, COM COLHER DE PEDREIRO.  ARGAMASSA TRAÇO 1:3 COM PREPARO EM BETONEIRA 400L. AF_06/2014</t>
  </si>
  <si>
    <t xml:space="preserve"> 16.7 </t>
  </si>
  <si>
    <t xml:space="preserve"> 16.8 </t>
  </si>
  <si>
    <t xml:space="preserve"> 16.9 </t>
  </si>
  <si>
    <t>APLICAÇÃO MANUAL DE MASSA ACRÍLICA EM PAREDES EXTERNAS DE CASAS, UMA DEMÃO. AF_05/2017</t>
  </si>
  <si>
    <t xml:space="preserve"> 16.10 </t>
  </si>
  <si>
    <t xml:space="preserve"> 17 </t>
  </si>
  <si>
    <t xml:space="preserve"> 17.1 </t>
  </si>
  <si>
    <t xml:space="preserve"> 17.2 </t>
  </si>
  <si>
    <t xml:space="preserve"> 17.3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</si>
  <si>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</si>
  <si>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17.4 </t>
  </si>
  <si>
    <t>REVESTIMENTO CERÂMICO PARA PAREDES INTERNAS COM PLACAS TIPO ESMALTADA EXTRA DE DIMENSÕES 33X45 CM APLICADAS EM AMBIENTES DE ÁREA MAIOR QUE 5 M² NA ALTURA INTEIRA DAS PAREDES. AF_06/2014</t>
  </si>
  <si>
    <t>PAVIMENTAÇÃO INTERNA</t>
  </si>
  <si>
    <t xml:space="preserve"> 18.1 </t>
  </si>
  <si>
    <t>LASTRO DE CONCRETO MAGRO, APLICADO EM PISOS OU RADIERS, ESPESSURA DE 5 CM. AF_07/2016</t>
  </si>
  <si>
    <t xml:space="preserve"> 18.2 </t>
  </si>
  <si>
    <t>ARGAMASSA TRAÇO 1:3 (EM VOLUME DE CIMENTO E AREIA MÉDIA ÚMIDA) PARA CONTRAPISO, PREPARO MECÂNICO COM BETONEIRA 600 L. AF_08/2019</t>
  </si>
  <si>
    <t xml:space="preserve"> 18.3 </t>
  </si>
  <si>
    <t>REVESTIMENTO CERÂMICO PARA PISO COM PLACAS TIPO ESMALTADA EXTRA DE DIMENSÕES 35X35 CM APLICADA EM AMBIENTES DE ÁREA ENTRE 5 M2 E 10 M2. AF_06/2014</t>
  </si>
  <si>
    <t xml:space="preserve"> 19 </t>
  </si>
  <si>
    <t>LOUÇAS E ACESSÓRIOS</t>
  </si>
  <si>
    <t xml:space="preserve"> 19.1 </t>
  </si>
  <si>
    <t>CORRIMÃO SIMPLES, DIÂMETRO EXTERNO = 1 1/2", EM AÇO GALVANIZADO. AF_04/2019_P</t>
  </si>
  <si>
    <t xml:space="preserve"> 19.2 </t>
  </si>
  <si>
    <t>ASSENTO SANITARIO DE PLASTICO, TIPO CONVENCIONAL</t>
  </si>
  <si>
    <t xml:space="preserve"> 19.3 </t>
  </si>
  <si>
    <t xml:space="preserve"> 19.4 </t>
  </si>
  <si>
    <t>TORNEIRA CROMADA 1/2 OU 3/4 PARA TANQUE, PADRÃO MÉDIO - FORNECIMENTO E INSTALAÇÃO. AF_01/2020</t>
  </si>
  <si>
    <t xml:space="preserve"> 19.5 </t>
  </si>
  <si>
    <t>CAIXA DE DESCARGA DE PLASTICO EXTERNA, DE *9* L, PUXADOR FIO DE NYLON, NAO INCLUSO CANO, BOLSA, ENGATE</t>
  </si>
  <si>
    <t xml:space="preserve"> 19.6 </t>
  </si>
  <si>
    <t>BARRA DE APOIO RETA, EM ACO INOX POLIDO, COMPRIMENTO 60CM, FIXADA NA PAREDE - FORNECIMENTO E INSTALAÇÃO. AF_01/2020</t>
  </si>
  <si>
    <t xml:space="preserve"> 19.7 </t>
  </si>
  <si>
    <t>CUBA DE EMBUTIR DE AÇO INOXIDÁVEL MÉDIA, INCLUSO VÁLVULA TIPO AMERICANA EM METAL CROMADO E SIFÃO FLEXÍVEL EM PVC - FORNECIMENTO E INSTALAÇÃO. AF_01/2020</t>
  </si>
  <si>
    <t xml:space="preserve"> 19.8 </t>
  </si>
  <si>
    <t xml:space="preserve"> 88 </t>
  </si>
  <si>
    <t>BANCADA EM GRANITO CINZA ANDORINHA, E=2,5CM</t>
  </si>
  <si>
    <t xml:space="preserve"> 19.9 </t>
  </si>
  <si>
    <t>LAVATÓRIO LOUÇA BRANCA SUSPENSO, 29,5 X 39CM OU EQUIVALENTE, PADRÃO POPULAR - FORNECIMENTO E INSTALAÇÃO. AF_01/2020</t>
  </si>
  <si>
    <t xml:space="preserve"> 19.10 </t>
  </si>
  <si>
    <t xml:space="preserve"> CPU - 9 </t>
  </si>
  <si>
    <t>GUARDA-CORPO COM CORRIMAO EM TUBO DE ACO GALVANIZADO 1 1/2"</t>
  </si>
  <si>
    <t xml:space="preserve"> 20 </t>
  </si>
  <si>
    <t xml:space="preserve"> 20.1 </t>
  </si>
  <si>
    <t xml:space="preserve"> 20.2 </t>
  </si>
  <si>
    <t xml:space="preserve"> 20.3 </t>
  </si>
  <si>
    <t xml:space="preserve"> 4,5</t>
  </si>
  <si>
    <t xml:space="preserve"> = A = (3,00*1,50)</t>
  </si>
  <si>
    <t xml:space="preserve"> 8,49</t>
  </si>
  <si>
    <t xml:space="preserve"> = V = ((1,25+1,30+1,50+2,75*2+1,50+4,85)*2,65 - (0,75*2,10*4) + (0,50*0,40 + 0,50*0,50*3 + 1,20*0,70 + 0,80*0,50))*0,15 +  Volume de demolição da murada norte e leste (5,95  + 12,60 ) *0,15 
</t>
  </si>
  <si>
    <t xml:space="preserve"> 25,5</t>
  </si>
  <si>
    <t xml:space="preserve"> = A = (12*0,30) Local para passar alimentação dos novos banheiros PNE  + área de escavação dos blocos de fundação dos pilares nas calçadas x quantidade  ((0,13*0,40)*2) * 20 +  área dos ambientes novos que passam tubulação (1,50*1,85)+(1,50*1,85)+(1,85*1,55)+(2,35*4,85)</t>
  </si>
  <si>
    <t xml:space="preserve"> 167,44</t>
  </si>
  <si>
    <t xml:space="preserve"> = Área = (4,85*5,91)+(2,76*4,85)+(4,85*1,39)+(1,50*1,85)+(1,50*1,85)+(1,85*1,55)+(4,85*2,85)+(2,35*4,85) + (5,84*2,35) + (1,55*1,05) +(3,81*1,50) + ((2,88*1,45) +(1,83*2,10))*2  +(5,79*2,35) +(1,55*1,05)+ (5,79*2,50) +(1,05*1,70) +(5,85*2,50) + (1,05*1,70)</t>
  </si>
  <si>
    <t xml:space="preserve"> 0,54</t>
  </si>
  <si>
    <t xml:space="preserve"> = V = ((1,20*2+2,20*2)*0,20*0,20) + ((2,20*2+2,30*2)*0,15*0,2)</t>
  </si>
  <si>
    <t xml:space="preserve"> 11,55</t>
  </si>
  <si>
    <t xml:space="preserve"> = V = ((1,10*1,10*1,50*2)+(0,80*0,80*1,50*2)) + (1,00*1,00*1,50*4)
</t>
  </si>
  <si>
    <t xml:space="preserve"> 7,7</t>
  </si>
  <si>
    <t xml:space="preserve"> = V = ((1,10*1,10*2)+(0,80*0,80*2)) + (1,00*1,00*4)</t>
  </si>
  <si>
    <t xml:space="preserve"> 20,8</t>
  </si>
  <si>
    <t xml:space="preserve"> = A = 8,40 + 12,40</t>
  </si>
  <si>
    <t xml:space="preserve"> 10,9</t>
  </si>
  <si>
    <t xml:space="preserve"> = P = 5,5 + 5,4</t>
  </si>
  <si>
    <t xml:space="preserve"> 39,7</t>
  </si>
  <si>
    <t xml:space="preserve"> = P = 39,70</t>
  </si>
  <si>
    <t xml:space="preserve"> 123,4</t>
  </si>
  <si>
    <t xml:space="preserve"> = P = 46,00 + 77,4</t>
  </si>
  <si>
    <t xml:space="preserve"> 57,1</t>
  </si>
  <si>
    <t xml:space="preserve"> = P = 57,10</t>
  </si>
  <si>
    <t xml:space="preserve"> 3,69</t>
  </si>
  <si>
    <t xml:space="preserve"> = V = 1,37 + 2,32</t>
  </si>
  <si>
    <t xml:space="preserve"> 7,86</t>
  </si>
  <si>
    <t xml:space="preserve"> = V = Volume de Escavação - Volume de Concreto</t>
  </si>
  <si>
    <t xml:space="preserve"> 15,03</t>
  </si>
  <si>
    <t xml:space="preserve"> = A = 7,38 + 7,65 </t>
  </si>
  <si>
    <t xml:space="preserve"> 27,7</t>
  </si>
  <si>
    <t xml:space="preserve"> = P = 14,30 + 13,40</t>
  </si>
  <si>
    <t xml:space="preserve"> 0,4</t>
  </si>
  <si>
    <t xml:space="preserve"> = P = 0,40</t>
  </si>
  <si>
    <t xml:space="preserve"> 43,1</t>
  </si>
  <si>
    <t xml:space="preserve"> = P = 21,50 + 21,60</t>
  </si>
  <si>
    <t xml:space="preserve"> 0,91</t>
  </si>
  <si>
    <t xml:space="preserve"> = V = 0,49 + 0,42</t>
  </si>
  <si>
    <t xml:space="preserve"> 9,03</t>
  </si>
  <si>
    <t xml:space="preserve"> = V = ((1,20*2+2,20*2)*(0,20+0,20+0,20)) + ((2,20*2+2,30*2)*(0,20+0,15+0,20))</t>
  </si>
  <si>
    <t xml:space="preserve"> 60,4</t>
  </si>
  <si>
    <t xml:space="preserve"> = A = 20,80 + 39,60
</t>
  </si>
  <si>
    <t xml:space="preserve"> 59,5</t>
  </si>
  <si>
    <t xml:space="preserve"> = P = 23,10 + 36,40
</t>
  </si>
  <si>
    <t xml:space="preserve"> 138,7</t>
  </si>
  <si>
    <t xml:space="preserve"> = P = 138,70
</t>
  </si>
  <si>
    <t xml:space="preserve"> 283,6</t>
  </si>
  <si>
    <t xml:space="preserve"> = P = 283,60
</t>
  </si>
  <si>
    <t xml:space="preserve"> 3,52</t>
  </si>
  <si>
    <t xml:space="preserve"> = V = 1,04 + 2,48
</t>
  </si>
  <si>
    <t xml:space="preserve"> 41,86</t>
  </si>
  <si>
    <t xml:space="preserve"> = A = 14,75 + (19,46 + 7,65)
</t>
  </si>
  <si>
    <t xml:space="preserve"> 70,9</t>
  </si>
  <si>
    <t xml:space="preserve"> = P = 34,30 + (23,20 + 13,40)
</t>
  </si>
  <si>
    <t xml:space="preserve"> 95,2</t>
  </si>
  <si>
    <t xml:space="preserve"> = P = 41,90 + (31 + 22,30)
</t>
  </si>
  <si>
    <t xml:space="preserve"> 43,6</t>
  </si>
  <si>
    <t xml:space="preserve"> = P = 30,40 + (13,20)
</t>
  </si>
  <si>
    <t xml:space="preserve"> 14,2</t>
  </si>
  <si>
    <t xml:space="preserve"> = P = 14,20
</t>
  </si>
  <si>
    <t xml:space="preserve"> 57,4</t>
  </si>
  <si>
    <t xml:space="preserve"> = P = 57,4
</t>
  </si>
  <si>
    <t xml:space="preserve"> 2,55</t>
  </si>
  <si>
    <t xml:space="preserve"> = V = 0,98 + (1,15 + 0,42)
</t>
  </si>
  <si>
    <t xml:space="preserve"> 7,52</t>
  </si>
  <si>
    <t xml:space="preserve"> = A = 3,20*2,35
</t>
  </si>
  <si>
    <t xml:space="preserve"> 10,13</t>
  </si>
  <si>
    <t xml:space="preserve"> = Conforme Projeto Estrutural</t>
  </si>
  <si>
    <t xml:space="preserve"> 5,5</t>
  </si>
  <si>
    <t xml:space="preserve"> 48,1</t>
  </si>
  <si>
    <t xml:space="preserve"> 56,3</t>
  </si>
  <si>
    <t xml:space="preserve"> 1,32</t>
  </si>
  <si>
    <t xml:space="preserve"> 42,1</t>
  </si>
  <si>
    <t xml:space="preserve"> = A = (3,20*2+2,35*2)*1,30 + (3,20*2+3,15*2)*2,30 - (0,70*1,10*2)</t>
  </si>
  <si>
    <t xml:space="preserve"> 17,6</t>
  </si>
  <si>
    <t xml:space="preserve"> = A = (3,20*2,35) + (3,20*3,15)</t>
  </si>
  <si>
    <t xml:space="preserve"> 17,4</t>
  </si>
  <si>
    <t xml:space="preserve"> = L = (2,35*2 + 3,20) + (3,15*2 + 3,20)</t>
  </si>
  <si>
    <t xml:space="preserve"> 6,4</t>
  </si>
  <si>
    <t xml:space="preserve"> = L = 3,20 + 3,20</t>
  </si>
  <si>
    <t xml:space="preserve"> 19,4</t>
  </si>
  <si>
    <t xml:space="preserve"> = L = (5,00 + 3,00) + (8,40 + 3,00) </t>
  </si>
  <si>
    <t xml:space="preserve"> 1,54</t>
  </si>
  <si>
    <t xml:space="preserve"> = A = 0,70*1,10*2
</t>
  </si>
  <si>
    <t xml:space="preserve"> 6,55</t>
  </si>
  <si>
    <t xml:space="preserve"> = L = 6,55
</t>
  </si>
  <si>
    <t xml:space="preserve"> 4,95</t>
  </si>
  <si>
    <t xml:space="preserve"> = L=4,95</t>
  </si>
  <si>
    <t xml:space="preserve"> 2,2</t>
  </si>
  <si>
    <t xml:space="preserve"> = L = 1,10*2</t>
  </si>
  <si>
    <t xml:space="preserve"> 105,15</t>
  </si>
  <si>
    <t xml:space="preserve"> = A = ((2,65*2+3,50*2)*1,70+(2,35*2+3,20*2)*1,50)+((3,45*2+3,50*2)*2,80+(3,15*2+3,20*2)*2,50) - (0,70*1,10*2*2)</t>
  </si>
  <si>
    <t xml:space="preserve"> = A = Área de Chapisco</t>
  </si>
  <si>
    <t xml:space="preserve"> = A = 3,20*2,35</t>
  </si>
  <si>
    <t xml:space="preserve"> 104,58</t>
  </si>
  <si>
    <t xml:space="preserve"> = A = ((0,20*4*3,30*4)+(3,50*2+2,65*2)*1,70)+((0,25*4*5,60*4)+(0,15*2+0,25*2+0,15+0,17)*(2,95*2+3,00*2)+(3,45*2+3,50*2)*2,80) - (0,70*1,10*2)</t>
  </si>
  <si>
    <t xml:space="preserve"> = A = Área de aplicação de fundo selador</t>
  </si>
  <si>
    <t xml:space="preserve"> 7,18</t>
  </si>
  <si>
    <t xml:space="preserve"> = V = (1,83+1,83+0,925+0,925+4,85+1,925*2+4,85)*(0,40*0,80) + (0,60*0,60*1,00*3) = Fundação das alvenarias dos novos wc's pne, dml, sala de reunião e divisões da circulação e depósito do material esportivo, e fundação dos pilares da cobertura nova do acesso oeste. As demais alvenarias serão construídas sobre piso acabado existente. </t>
  </si>
  <si>
    <t xml:space="preserve"> 1,84</t>
  </si>
  <si>
    <t xml:space="preserve"> = V = (1,83+1,83+0,925+0,925+4,85+1,925*2+4,85)*(0,20*0,40) + (0,60*0,60*1,00*3-(0,60*0,6*0,65*3+0,25*0,25*0,35*3))</t>
  </si>
  <si>
    <t xml:space="preserve"> 1,08</t>
  </si>
  <si>
    <t xml:space="preserve"> = A = 0,60*0,60*3</t>
  </si>
  <si>
    <t xml:space="preserve"> 4,32</t>
  </si>
  <si>
    <t xml:space="preserve"> = A = 0,60*4*0,60*3</t>
  </si>
  <si>
    <t xml:space="preserve"> 9,26</t>
  </si>
  <si>
    <t xml:space="preserve"> = P = (0,60+0,15*2)*0,245*7*2*3</t>
  </si>
  <si>
    <t xml:space="preserve"> 0,65</t>
  </si>
  <si>
    <t xml:space="preserve"> = V = 0,60*0,60*0,60*3</t>
  </si>
  <si>
    <t xml:space="preserve"> 3,05</t>
  </si>
  <si>
    <t xml:space="preserve"> = V = (1,83+1,83+0,925+0,925+4,85+1,925*2+4,85)*(0,40*0,40)</t>
  </si>
  <si>
    <t xml:space="preserve"> 0,76</t>
  </si>
  <si>
    <t xml:space="preserve"> = V = (1,83+1,83+0,925+0,925+4,85+1,925*2+4,85)*(0,20*0,20)</t>
  </si>
  <si>
    <t xml:space="preserve"> 19,06</t>
  </si>
  <si>
    <t xml:space="preserve"> = L = (1,83+1,83+0,925+0,925+4,85+1,925*2+4,85)
</t>
  </si>
  <si>
    <t xml:space="preserve"> 13,35</t>
  </si>
  <si>
    <t xml:space="preserve"> = A = (0,25*4*(4,10+0,35))*3</t>
  </si>
  <si>
    <t xml:space="preserve"> 38,5</t>
  </si>
  <si>
    <t xml:space="preserve"> = P = ((5,00+0,20)*0,617*4)*3</t>
  </si>
  <si>
    <t xml:space="preserve"> 13,24</t>
  </si>
  <si>
    <t xml:space="preserve"> = P = ((5,00/0,15)*(0,19*4+0,10))*0,154*3</t>
  </si>
  <si>
    <t xml:space="preserve"> 0,83</t>
  </si>
  <si>
    <t xml:space="preserve"> = V = (0,25*0,25*(4,10+0,35))*3</t>
  </si>
  <si>
    <t xml:space="preserve"> 83,82</t>
  </si>
  <si>
    <t xml:space="preserve"> = A = (1,83+1,83+0,925+0,925+4,85+1,925*2+4,85+0,90*4)*2,65 + (4,86*2)*1,20 + (2,70*2,15) + 2,65 + 4,06*0,90</t>
  </si>
  <si>
    <t xml:space="preserve"> 9,7</t>
  </si>
  <si>
    <t xml:space="preserve"> = L = (0,50+0,30)*3 + (0,40+0,30) + (1,20+0,40) + (1,50+0,40)*2 + (0,80+0,40)</t>
  </si>
  <si>
    <t xml:space="preserve"> 9,0</t>
  </si>
  <si>
    <t xml:space="preserve"> = L = (0,70+0,40)*6 + (0,80+0,40)*2</t>
  </si>
  <si>
    <t xml:space="preserve"> 3,15</t>
  </si>
  <si>
    <t xml:space="preserve"> = L = (2,75+0,40)</t>
  </si>
  <si>
    <t xml:space="preserve"> = A = (2,90+2,60)*2,10</t>
  </si>
  <si>
    <t xml:space="preserve"> 8,64</t>
  </si>
  <si>
    <t xml:space="preserve"> = A = 0,60*1,80*8 (Portas WC'S ) </t>
  </si>
  <si>
    <t xml:space="preserve"> 2,0</t>
  </si>
  <si>
    <t xml:space="preserve"> = Q = 2,00 Unidades</t>
  </si>
  <si>
    <t xml:space="preserve"> 8,0</t>
  </si>
  <si>
    <t xml:space="preserve"> = Q = 8,00 Unidades</t>
  </si>
  <si>
    <t xml:space="preserve"> 1,0</t>
  </si>
  <si>
    <t xml:space="preserve"> = Q = 1,00 Unidade</t>
  </si>
  <si>
    <t xml:space="preserve"> 8,4</t>
  </si>
  <si>
    <t xml:space="preserve"> = A = (1,00 + 3,00)*2,10</t>
  </si>
  <si>
    <t xml:space="preserve"> 2,94</t>
  </si>
  <si>
    <t xml:space="preserve"> = A = (1,50*0,70)*2 + (1,20*0,70)</t>
  </si>
  <si>
    <t xml:space="preserve"> 0,75</t>
  </si>
  <si>
    <t xml:space="preserve"> = A = 0,50*0,50*3</t>
  </si>
  <si>
    <t xml:space="preserve"> 34,27</t>
  </si>
  <si>
    <t xml:space="preserve"> 2,39</t>
  </si>
  <si>
    <t xml:space="preserve"> = A = (0,21+0,14+0,14+0,21)*1,80 + (0,14*3+0,21)*1,80</t>
  </si>
  <si>
    <t xml:space="preserve"> 0,44</t>
  </si>
  <si>
    <t xml:space="preserve"> = A = 0,80*0,40 + 0,40*0,30</t>
  </si>
  <si>
    <t xml:space="preserve"> 12,45</t>
  </si>
  <si>
    <t xml:space="preserve"> = L = 4,15*3</t>
  </si>
  <si>
    <t xml:space="preserve"> 31,83</t>
  </si>
  <si>
    <t xml:space="preserve"> = A = 7,86*4,05</t>
  </si>
  <si>
    <t xml:space="preserve"> = L = 7,86</t>
  </si>
  <si>
    <t xml:space="preserve"> 13,1</t>
  </si>
  <si>
    <t xml:space="preserve"> = L = 4,10 + 9,00 (Condução da água pluvial até área verde mais próxima)</t>
  </si>
  <si>
    <t xml:space="preserve"> 250,55</t>
  </si>
  <si>
    <t xml:space="preserve"> = A = 20,36*41,02*0,30 (30% da Área de cobertura atual)</t>
  </si>
  <si>
    <t xml:space="preserve"> 82,29</t>
  </si>
  <si>
    <t xml:space="preserve"> = A = 28,64 + 13,36 + 6,64 + 13,82 + 2,78 + 2,78 + 2,87 + 11,40</t>
  </si>
  <si>
    <t xml:space="preserve"> = Conforme Projeto Elétrico</t>
  </si>
  <si>
    <t xml:space="preserve"> 17,0</t>
  </si>
  <si>
    <t xml:space="preserve"> 3,0</t>
  </si>
  <si>
    <t xml:space="preserve"> 12,0</t>
  </si>
  <si>
    <t xml:space="preserve"> 179,0</t>
  </si>
  <si>
    <t xml:space="preserve"> 74,0</t>
  </si>
  <si>
    <t xml:space="preserve"> 43,0</t>
  </si>
  <si>
    <t xml:space="preserve"> 6,0</t>
  </si>
  <si>
    <t xml:space="preserve"> 23,0</t>
  </si>
  <si>
    <t xml:space="preserve"> 112,3</t>
  </si>
  <si>
    <t xml:space="preserve"> 495,2</t>
  </si>
  <si>
    <t xml:space="preserve"> 623,4</t>
  </si>
  <si>
    <t xml:space="preserve"> 5,7</t>
  </si>
  <si>
    <t xml:space="preserve"> 55,7</t>
  </si>
  <si>
    <t xml:space="preserve"> 196,0</t>
  </si>
  <si>
    <t xml:space="preserve"> 21,2</t>
  </si>
  <si>
    <t xml:space="preserve"> 104,1</t>
  </si>
  <si>
    <t xml:space="preserve"> 18,0</t>
  </si>
  <si>
    <t xml:space="preserve"> 11,0</t>
  </si>
  <si>
    <t xml:space="preserve"> 53,0</t>
  </si>
  <si>
    <t xml:space="preserve"> 21,0</t>
  </si>
  <si>
    <t xml:space="preserve"> = Conforme Projeto Sanitário</t>
  </si>
  <si>
    <t xml:space="preserve"> 4,0</t>
  </si>
  <si>
    <t xml:space="preserve"> 1,73</t>
  </si>
  <si>
    <t xml:space="preserve"> 3,36</t>
  </si>
  <si>
    <t xml:space="preserve"> 13,17</t>
  </si>
  <si>
    <t xml:space="preserve"> 1,3</t>
  </si>
  <si>
    <t xml:space="preserve"> = Conforme Projeto Hidráulico</t>
  </si>
  <si>
    <t xml:space="preserve"> 27,0</t>
  </si>
  <si>
    <t xml:space="preserve"> 11,95</t>
  </si>
  <si>
    <t xml:space="preserve"> 68,25</t>
  </si>
  <si>
    <t xml:space="preserve"> 16,0</t>
  </si>
  <si>
    <t xml:space="preserve"> 86,6</t>
  </si>
  <si>
    <t xml:space="preserve"> 1,51</t>
  </si>
  <si>
    <t xml:space="preserve"> = Volume = (área da seção da pedra argamassada x comprimento)*Quantidade = (0,30 * 0,20 * 3,10) *2 + (0,30*0,20*9,50)*2</t>
  </si>
  <si>
    <t xml:space="preserve"> 7,56</t>
  </si>
  <si>
    <t xml:space="preserve"> = Área = Comprimento x largura x quantidade = (3,10*0,30)*2  + (9,50*0,30)*2</t>
  </si>
  <si>
    <t xml:space="preserve"> 16,56</t>
  </si>
  <si>
    <t xml:space="preserve"> = Volume = área do palco* profundidade + área dos degraus* profundidade + área da seção longitudinal da rampa* largura = (2,90*9,60*0,53)+ ((0,10*0,80*0,40)+(0,10*0,80*0,24)) + ((6*0,53)/2)*1,10</t>
  </si>
  <si>
    <t xml:space="preserve"> 17,99</t>
  </si>
  <si>
    <t xml:space="preserve"> = Área = (comprimento x altura) degraus + (comprimento x altura) palco + (Área da seção transversal da rampa *2)   = ((0,20+0,20+1,00) *0,44) + ((0,20+0,20+1,00)*0,60) + ((2,80+2,80+9,80+9,80)*0,53) + ((6*0,53/2)*2)</t>
  </si>
  <si>
    <t xml:space="preserve"> 15,55</t>
  </si>
  <si>
    <t xml:space="preserve"> = Área = área das faces x quantidade = (3*0,50) + (10*0,50) +(10,60*0,50)+ (1,50*0,50) + ((6*0,50/2)*2)</t>
  </si>
  <si>
    <t xml:space="preserve"> 0,72</t>
  </si>
  <si>
    <t xml:space="preserve"> = Área = área dos degraus x quantidade = 0,30*1,20*2</t>
  </si>
  <si>
    <t xml:space="preserve"> 39,0</t>
  </si>
  <si>
    <t xml:space="preserve"> = Área = área do palco + área da rampa = 3*10 + 1,50*6</t>
  </si>
  <si>
    <t xml:space="preserve"> 30,0</t>
  </si>
  <si>
    <t xml:space="preserve"> = Área = área do palco = 3*10</t>
  </si>
  <si>
    <t xml:space="preserve"> = Área = área da rampa = 1,50*6</t>
  </si>
  <si>
    <t xml:space="preserve"> = Área = massa única</t>
  </si>
  <si>
    <t xml:space="preserve"> 6,48</t>
  </si>
  <si>
    <t xml:space="preserve"> = Área = área das faces dos pilaretes onde não possuem contato com a alvenaria x quantidade = (0,15*0,90 *48)</t>
  </si>
  <si>
    <t xml:space="preserve"> 9,1</t>
  </si>
  <si>
    <t xml:space="preserve"> = Volume = (área da seção do bloco x profundidade x quantidade) + (área da seção da cinta x comprimento entre os pilaretes do alambrado) + (área da seção da alvenaria de embasamento x comprimento entre blocos ) = (0,40*0,40*0,40*24) + (0,15*0,20* (1,89+1,88+1,88+1,87+1,85+1,85+1,91+1,85+1,90+1,86+1,85+1,85+1,88+1,88+1,88+1,98+1,85+1,85+1,91+1,85+1,85+1,91+1,85+1,85)) + (0,40*0,40 *(1,63+1,63+1,63+1,63+1,60+1,60+1,61+1,65+1,60+1,66+1,60+1,60+1,62+1,63+1,63+1,63+1,60+ 1,60+1,66+1,60+1,60+1,66+1,60+1,60))</t>
  </si>
  <si>
    <t xml:space="preserve"> 19,39</t>
  </si>
  <si>
    <t xml:space="preserve"> = Área = (área da seção dos blocos x quantidade)+ (comprimento entre blocos x 0,40) = (0,40*0,40*24) + ((1,63+1,63+1,63+1,63+1,60+1,60+1,61+1,65+1,60+1,66+1,60+1,60+1,62+1,63+1,63+1,63+1,60+ 1,60+1,66+1,60+1,60+1,66+1,60+1,60)*0,40)</t>
  </si>
  <si>
    <t xml:space="preserve"> 1,94</t>
  </si>
  <si>
    <t xml:space="preserve"> = Volume = (área da seção do bloco x profundidade x quantidade) + ((área da seção dos pilaretes -área do tubo do alambrado)x altura x quantidade) = (0,40*0,40*0,40*24) + (((0,15*0,15)-(0,06*0,06))*0,90*24)</t>
  </si>
  <si>
    <t xml:space="preserve"> = Volume = volume de concreto</t>
  </si>
  <si>
    <t xml:space="preserve"> 6,22</t>
  </si>
  <si>
    <t xml:space="preserve"> = Volume = (área da seção da alvenaria de embasamento x comprimento entre blocos ) = (0,40*0,40 *(1,63+1,63+1,63+1,63+1,60+1,60+1,61+1,65+1,60+1,66+1,60+1,60+1,62+1,63+1,63+1,63+1,60+ 1,60+1,66+1,60+1,60+1,66+1,60+1,60))</t>
  </si>
  <si>
    <t xml:space="preserve"> 44,98</t>
  </si>
  <si>
    <t xml:space="preserve"> = Comprimento = comprimento entre os pilaretes do alambrado=(1,89+1,88+1,88+1,87+1,85+1,85+1,91+1,85+1,9+1,86+1,85+1,85+1,88+1,88+1,88+1,98+1,85+1,85+1,91+1,85+1,85+1,91+1,85+1,85)</t>
  </si>
  <si>
    <t xml:space="preserve"> 57,75</t>
  </si>
  <si>
    <t xml:space="preserve"> = Comprimento = (5,19*8)+3,28+3,81+3,81+3,82+1,51= 57,75 m</t>
  </si>
  <si>
    <t xml:space="preserve"> 10,09</t>
  </si>
  <si>
    <t xml:space="preserve"> = Quantidade = 1 unidade</t>
  </si>
  <si>
    <t xml:space="preserve"> = Comprimento = 10,09 m</t>
  </si>
  <si>
    <t xml:space="preserve"> = Quantidade = 9 unidades</t>
  </si>
  <si>
    <t xml:space="preserve"> 39,94</t>
  </si>
  <si>
    <t xml:space="preserve"> = Área = (extensão linear entre pilaretes do alambrado - abertura do portão ) x altura = ((1,89+1,88+1,88+1,87+1,85+1,85+1,91+1,85+1,90+1,86+1,85+1,85+1,88+1,88+1,88+1,98+1,85+1,85+1,91+1,85+1,85+1,91+1,85+1,85)-0,60)*0,90</t>
  </si>
  <si>
    <t xml:space="preserve"> 147,24</t>
  </si>
  <si>
    <t xml:space="preserve"> = Área = perímetro da quadra de areia x altura = ((8,27*2)+(16,27*2))*3</t>
  </si>
  <si>
    <t xml:space="preserve"> 1,5</t>
  </si>
  <si>
    <t xml:space="preserve"> = Área = área do portão = (2,50*0,60)</t>
  </si>
  <si>
    <t xml:space="preserve"> 87,26</t>
  </si>
  <si>
    <t xml:space="preserve"> = Área = (perímetro da quadra de areia - abertura do portão) x altura = ((((8,27*2)+(16,27*2))-0,60)*0,90) *2</t>
  </si>
  <si>
    <t xml:space="preserve"> = Área = área de chapisco</t>
  </si>
  <si>
    <t xml:space="preserve"> 19,09</t>
  </si>
  <si>
    <t xml:space="preserve"> = Volume = área da quadra de areia x espessura da escavação = 7,97*15,97*0,15</t>
  </si>
  <si>
    <t xml:space="preserve"> 12,73</t>
  </si>
  <si>
    <t xml:space="preserve"> = Volume = área da quadra de areia x espessura da escavação = 7,97*15,97*0,10</t>
  </si>
  <si>
    <t xml:space="preserve"> 50,91</t>
  </si>
  <si>
    <t xml:space="preserve"> = Volume = área da quadra de areia x espessura da escavação = 7,97*15,97*0,40</t>
  </si>
  <si>
    <t xml:space="preserve"> 1,44</t>
  </si>
  <si>
    <t xml:space="preserve"> = Volume = (área da seção do bloco x profundidade)*Quantidade = (0,40 * 0,40 * 0,45)* 20</t>
  </si>
  <si>
    <t xml:space="preserve"> 3,2</t>
  </si>
  <si>
    <t xml:space="preserve"> = Área = área dos blocos x quantidade = (0,40*0,40)*20</t>
  </si>
  <si>
    <t xml:space="preserve"> 1,28</t>
  </si>
  <si>
    <t xml:space="preserve"> = Volume = (área da seção do bloco x profundidade x quantidade)= (0,40*0,40*0,40)*20</t>
  </si>
  <si>
    <t xml:space="preserve"> 23,52</t>
  </si>
  <si>
    <t xml:space="preserve"> = Peso (Quantidade de aço) =  quantidades de barras de ferros x comprimento x taxa de consumo do aço kg/m x Qtde.=8,0*(0,40+0,20)*0,245*20</t>
  </si>
  <si>
    <t xml:space="preserve"> 33,0</t>
  </si>
  <si>
    <t xml:space="preserve"> = Área = Área de forma dos Pilares*Quantidade = ((0,30*2,75)*2)*20</t>
  </si>
  <si>
    <t xml:space="preserve"> 31,76</t>
  </si>
  <si>
    <t xml:space="preserve"> = Peso (Quantidade de aço) =   quantidades de ferros( h/0,20) xcomprimento x taxa de consumo do aço kg/m   x Qtde =((2,75/0,20)*0,75*0,154)*20</t>
  </si>
  <si>
    <t xml:space="preserve"> 167,33</t>
  </si>
  <si>
    <t xml:space="preserve"> = Peso (Quantidade de aço) =  quantidades de ferros x Altura x taxa de consumo do aço kg/m   x Qtde = (4*(2,75 +0,40 + 0,24))*0,617*20</t>
  </si>
  <si>
    <t xml:space="preserve"> 2,48</t>
  </si>
  <si>
    <t xml:space="preserve"> = Volume = Seção do pilar x altura x Quantidade = (0,15*0,30)*2,75*20</t>
  </si>
  <si>
    <t xml:space="preserve"> = Volume de lançamento = Volume de concreto</t>
  </si>
  <si>
    <t xml:space="preserve"> 64,21</t>
  </si>
  <si>
    <t xml:space="preserve"> = Comprimento = extensão linear entre pilares = 2,53+2,52+(3,20*16)+0,72+1,60 + 5,64</t>
  </si>
  <si>
    <t xml:space="preserve"> 27,59</t>
  </si>
  <si>
    <t xml:space="preserve"> = Área =(Comprimento entre pilares x altura) + área de alvenaria do detalhe da murada norte = ((2,53+2,52+(3,20*12)+0,72 +5,64)*0,40)  +  (((3,20*4)+1,60)*0,30) +  3,35
obs.: área de alvenaria já descontando a estrutura (pilares e cintas)</t>
  </si>
  <si>
    <t xml:space="preserve"> 80,95</t>
  </si>
  <si>
    <t xml:space="preserve"> = Área  =  (Perímetro da murada X Altura da murada) x 2 = (área de ampliação murada leste) = ((48,67*0,60)+ ((16,89+5,66)*0,50))*2</t>
  </si>
  <si>
    <t xml:space="preserve"> = Área de Massa unica = Área de Chapisco </t>
  </si>
  <si>
    <t xml:space="preserve"> 2,24</t>
  </si>
  <si>
    <t xml:space="preserve"> = Área = área da pastilha por detalhe*quantidade = ((0,10*0,10)*16)*14</t>
  </si>
  <si>
    <t xml:space="preserve"> 1.021,01</t>
  </si>
  <si>
    <t xml:space="preserve"> = Área de fundo selador   =  (Perímetro da murada X Altura da murada) x 2 = (área murada leste) + (área murada sul) + (área da murada oeste) + (área da murada norte) = (((48,67+16,86+5,66)*2,70) +  (60,61*2,10) + (72,69*2,10) + ((0,30*2,10*17) + (27,65))) *2
</t>
  </si>
  <si>
    <t xml:space="preserve"> = Área de massa látex = Área de fundo selador </t>
  </si>
  <si>
    <t xml:space="preserve"> = Área de Pintura = Área de fundo selador </t>
  </si>
  <si>
    <t xml:space="preserve"> 6,3</t>
  </si>
  <si>
    <t xml:space="preserve"> = Área = área do portão = largura x altura = 3,00*2,10</t>
  </si>
  <si>
    <t xml:space="preserve"> 146,82</t>
  </si>
  <si>
    <t xml:space="preserve"> = Área = (área do portão + área das grades) x2 = (((3,00*2,10) + (1,00*2,10))+ 65,01)*2</t>
  </si>
  <si>
    <t xml:space="preserve"> 65,01</t>
  </si>
  <si>
    <t xml:space="preserve"> = Área = área das grades novas = 65,01 m² (área retirada do software autocad)</t>
  </si>
  <si>
    <t xml:space="preserve"> 2,08</t>
  </si>
  <si>
    <t xml:space="preserve"> = Área = área de escavação dos blocos de fundação dos pilares nas calçadas x quantidade=  ((0,13*0,40)*2) * 20</t>
  </si>
  <si>
    <t xml:space="preserve"> 99,29</t>
  </si>
  <si>
    <t xml:space="preserve"> = Aterro para nivelamento de piso cimentado = Área*altura= (1080,67+160,49)*0,08</t>
  </si>
  <si>
    <t xml:space="preserve"> 101,68</t>
  </si>
  <si>
    <t xml:space="preserve"> = Área= estacionamento  (1080,67+160,49)*0,07 + Pista de cooper 493,36*0,03</t>
  </si>
  <si>
    <t xml:space="preserve"> 281,07</t>
  </si>
  <si>
    <t xml:space="preserve"> = Comprimento = 9,13*2+0,30*2+0,30+1,06+1,47+66,26+1,37+22,37+0,30+22,15+0,85 +65,76+0,97+0,84+9,59+24,66+2,80+7,71+2,80+10,68+1,82+4,56+3,56+10,33</t>
  </si>
  <si>
    <t xml:space="preserve"> 162,32</t>
  </si>
  <si>
    <t xml:space="preserve"> = Área de grama= 30,02+67,45+20,43+44,42</t>
  </si>
  <si>
    <t xml:space="preserve"> 14,73</t>
  </si>
  <si>
    <t xml:space="preserve"> = Área = área de intertravado prox. a quadra de areia = 14,73 m² (área retirada do software autocad)
</t>
  </si>
  <si>
    <t xml:space="preserve"> 1,92</t>
  </si>
  <si>
    <t xml:space="preserve"> = Área = (0,40*0,40)*3*2 + (0,40*0,40)*3*2
</t>
  </si>
  <si>
    <t xml:space="preserve"> 2,28</t>
  </si>
  <si>
    <t xml:space="preserve"> = Área = (4,00*0,10+0,4*0,10*2)*2 +  (5,79*0,10+0,4*0,10*2)*2</t>
  </si>
  <si>
    <t xml:space="preserve"> 37,22</t>
  </si>
  <si>
    <t xml:space="preserve"> = P= (((4,00+0,10)*4 + (0,35+0,10)*40)*0,245)*2 + (((5,79+0,10)*4 + (0,35+0,10)*40)*0,245)*2</t>
  </si>
  <si>
    <t xml:space="preserve"> 0,63</t>
  </si>
  <si>
    <t xml:space="preserve"> = Volume de concreto = (4,00*0,4*0,08)*2 +  (5,79,00*0,4*0,08)*2</t>
  </si>
  <si>
    <t xml:space="preserve"> = Volume de lançamento = volume de concreto</t>
  </si>
  <si>
    <t xml:space="preserve"> 13,95</t>
  </si>
  <si>
    <t xml:space="preserve"> = Faces de alvenaria ( 1,92*2)+ assento (((0,40*2+4,00)*0,10+4,00*0,40)*2) + (((0,40*2+5,79)*0,10+5,79*0,40)*2)
</t>
  </si>
  <si>
    <t xml:space="preserve"> = Àrea de massa única = área de chapisco</t>
  </si>
  <si>
    <t xml:space="preserve"> = Área de fundo selador = área de massa única</t>
  </si>
  <si>
    <t xml:space="preserve"> = Área de emassamento = área de fundo selador</t>
  </si>
  <si>
    <t xml:space="preserve"> = área de pintura = área de emassamento</t>
  </si>
  <si>
    <t xml:space="preserve"> 113,69</t>
  </si>
  <si>
    <t xml:space="preserve"> = Área de chapisco =( 4,85*2,35*2)+4,85*2,35*2-(0,80*2,10*2+0,70*2,10)+1,85*2,35*4+((4,00+1,41)*4,86/2)*2+(2,00*2,80)+(0,93*2,65)*2+(3,81*2,65*2)-(0,70*2,10)</t>
  </si>
  <si>
    <t xml:space="preserve"> 96,96</t>
  </si>
  <si>
    <t xml:space="preserve"> = Área de massa única = área de chapisco - área de emboço</t>
  </si>
  <si>
    <t xml:space="preserve"> 196,25</t>
  </si>
  <si>
    <t xml:space="preserve"> = Área de emboço = banheiros novos 1,85*2,35*3+1,50*2,35*2-(0,80*2,10*2)+ cozinha (4,85*2+2,35*2)*1,80-(0,7*1,80+1,20*0,70+0,8*0,5)+ wc feminino (6,90+1,55+1,05+0,80+5,85+2,35+0,90*8+0,15*4)*1,80-(0,70*1,80)+ vestiário feminino (5,85+2,35+6,83+1,70+1,05+0,80)*1,80-(0,70*1,80)+wc masculino (6,84+2,35+5,79+0,80+1,05+1,55+0,90*8+0,15*4)*1,80-(0,7*1,80)+ vestiario masculino (6,77+2,35+5,79+0,80+1,05+1,70)*1,80-(0,7*1,80)
</t>
  </si>
  <si>
    <t xml:space="preserve"> = Área de revestimento cerâmico = área de emboço</t>
  </si>
  <si>
    <t xml:space="preserve"> 19,82</t>
  </si>
  <si>
    <t xml:space="preserve"> = área = área dos ambientes que passam tubulação = (1,50*1,85)+(1,50*1,85)+(1,85*1,55)+(2,35*4,85)</t>
  </si>
  <si>
    <t xml:space="preserve"> 9,92</t>
  </si>
  <si>
    <t xml:space="preserve"> = Comprimento = extensão linear da arquibancada- abertura da escada =  (17,85-1,33)*2</t>
  </si>
  <si>
    <t xml:space="preserve"> = Quantidade = 1 (Wc masculino prox. aos vestiários)</t>
  </si>
  <si>
    <t xml:space="preserve"> = Quantidade = 1 (Wc Masc prox. aos vestiários) + 1 (Wc da academia de saúde) + 1 (Wc Fem. prox. aos vestiários)</t>
  </si>
  <si>
    <t xml:space="preserve"> = Quantidade = 2( lavatórios do Wc Masc. prox, aos vestiários) + 2( lavatórios do Wc Fem. prox, aos vestiários) </t>
  </si>
  <si>
    <t xml:space="preserve"> = Quantidade = 2 (Wc Masc. prox. aos vestiários) + 2 (Wc Fem. prox. aos vestiários) </t>
  </si>
  <si>
    <t xml:space="preserve"> = Quantidade = 4 (WC's da academia da saúde) + 4 (Wc's PNE novos)</t>
  </si>
  <si>
    <t xml:space="preserve"> 0,8</t>
  </si>
  <si>
    <t xml:space="preserve"> = área = área da bancada da pia = 1,60*0,50</t>
  </si>
  <si>
    <t xml:space="preserve"> = Quantidade = 2 unidades</t>
  </si>
  <si>
    <t xml:space="preserve"> 33,04</t>
  </si>
  <si>
    <t xml:space="preserve"> 2.278,14</t>
  </si>
  <si>
    <t xml:space="preserve"> = = Alvenarias externas e internas do ginásio (exceto onde há revestimento cerâmico)- desconto das esquadrias = Fachadas externas 18,30*6,90+39,67*6,74+18,30*8,73+39,67*6,74-aberturas(2,9*2,10+1,5*0,7*2+1,2*0,7+0,5*0,5*3-2,60*2,10)+ Sala de Reunião(4,85*2+5,91*2)*2,35-(0,7*2,10+1,50*0,7*2)+hall de entrada (5,20*2)*2,35+Bilheteria (3,05*2+1,39*2+1,65*2+1,39*2)*2,35-(0,40*0,50+0,7*2,10+0,7*2,10*2)+circulação (3,00*2+4,85*2)*2,35-(0,7*2,10*3+0,8*2,10*2+1,50*2,10)+DML (1,85*2+1,55*2)*2,35-(0,7*2,10+0,5*0,5)+cozinha (4,85*2+2,35*2)*0,55-(0,7*0,3)+faces de jogo (16,21*2,80)-(0,7*2,10+2,75*2,10+1,50*2,10)+(4,00+1,41)*4,86*2*2+29,46*6,98*2-(2,60*2,10)+(17,77*1,80*2)+(4,80*3,94*2)+(16,29*2,80)-(0,90*2,10*2)+ circulação (3,35*2*2,65)+1,83*2*2,65-(0,9*2,10)+(3,35*2,65)-(1,25*2,10)+1,45*2,65+0,9*2,65-(0,7*2,10*2)+wc feminino (6,90+1,55+1,05+0,80+5,85+2,35)*0,85-(0,70*0,30)+ vestiário feminino (5,85+2,35+6,83+1,70+1,05+0,80)*0,85-(0,70*0,30)+wc masculino (6,84+2,35+5,79+0,80+1,05+1,55)*0,85-(0,7*0,30)+ vestiário masculino (6,77+2,35+5,79+0,80+1,05+1,70)*0,85-(0,7*0,30)+arquibancada (17,77*(2,38+3,35)*2) + academia de saúde (7,55*2 + 3,20*2 + 16,72 + 9,28 + 5,20 + 4,25 + 5,20 + 2,25)*2*2,80 - (0,80*2,10*2*3 + 0,90*2,10*2*2 + 7,04*1,50 + 7,35*1,50) </t>
  </si>
  <si>
    <t xml:space="preserve"> = área de emassamento = área de fundo selador
</t>
  </si>
  <si>
    <t>Composição</t>
  </si>
  <si>
    <t>Composição Auxiliar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</si>
  <si>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</si>
  <si>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</si>
  <si>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88316 </t>
  </si>
  <si>
    <t>SERVENTE COM ENCARGOS COMPLEMENTARES</t>
  </si>
  <si>
    <t>H</t>
  </si>
  <si>
    <t xml:space="preserve"> 88309 </t>
  </si>
  <si>
    <t>PEDREIRO COM ENCARGOS COMPLEMENTARES</t>
  </si>
  <si>
    <t>Insumo</t>
  </si>
  <si>
    <t xml:space="preserve"> 00007271 </t>
  </si>
  <si>
    <t>BLOCO CERAMICO (ALVENARIA DE VEDACAO), 8 FUROS, DE 9 X 19 X 19 CM</t>
  </si>
  <si>
    <t>LS =&gt;</t>
  </si>
  <si>
    <t>MO com LS =&gt;</t>
  </si>
  <si>
    <t>Valor com BDI =&gt;</t>
  </si>
  <si>
    <t>Observação</t>
  </si>
  <si>
    <t>Baseado no item 83519/SINAPI, data-base Agosto de 2016. O item na composição SINAPI indicava utlização de argamassa com preparo manual, tendo sido substituido pelo serviço com preparo mecânico.</t>
  </si>
  <si>
    <t xml:space="preserve"> 00000026 </t>
  </si>
  <si>
    <t>ACO CA-25, 10,0 MM, VERGALHAO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</si>
  <si>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</si>
  <si>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</si>
  <si>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</si>
  <si>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</si>
  <si>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</si>
  <si>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</si>
  <si>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00004777 </t>
  </si>
  <si>
    <t>CANTONEIRA ACO ABAS IGUAIS (QUALQUER BITOLA), ESPESSURA ENTRE 1/8" E 1/4"</t>
  </si>
  <si>
    <t xml:space="preserve"> 00011026 </t>
  </si>
  <si>
    <t>CHAPA DE ACO GALVANIZADA BITOLA GSG 14, E = 1,95 MM (15,60 KG/M2)</t>
  </si>
  <si>
    <t xml:space="preserve">Referência base: SINAPI (68054) </t>
  </si>
  <si>
    <t xml:space="preserve"> 00000367 </t>
  </si>
  <si>
    <t>AREIA GROSSA - POSTO JAZIDA/FORNECEDOR (RETIRADO NA JAZIDA, SEM TRANSPORTE)</t>
  </si>
  <si>
    <t xml:space="preserve"> 00004721 </t>
  </si>
  <si>
    <t>PEDRA BRITADA N. 1 (9,5 a 19 MM) POSTO PEDREIRA/FORNECEDOR, SEM FRETE</t>
  </si>
  <si>
    <t xml:space="preserve"> 00004948 </t>
  </si>
  <si>
    <t>PORTAO DE ABRIR EM GRADIL DE METALON REDONDO DE 3/4"  VERTICAL, COM REQUADRO, ACABAMENTO NATURAL - COMPLETO</t>
  </si>
  <si>
    <t>BASEADO NA COMPOSIÇÃO CAERN - 1090040</t>
  </si>
  <si>
    <t xml:space="preserve"> 88264 </t>
  </si>
  <si>
    <t>ELETRICISTA COM ENCARGOS COMPLEMENTARES</t>
  </si>
  <si>
    <t xml:space="preserve"> 00000065 </t>
  </si>
  <si>
    <t>Referência base: 12160/ORSE</t>
  </si>
  <si>
    <t xml:space="preserve"> 88247 </t>
  </si>
  <si>
    <t>AUXILIAR DE ELETRICISTA COM ENCARGOS COMPLEMENTARES</t>
  </si>
  <si>
    <t xml:space="preserve"> 000054 </t>
  </si>
  <si>
    <t>LAMPADA DE LED 50W</t>
  </si>
  <si>
    <t xml:space="preserve"> 00038773 </t>
  </si>
  <si>
    <t>LUMINARIA DE TETO PLAFON/PLAFONIER EM PLASTICO COM BASE E27, POTENCIA MAXIMA 60 W (NAO INCLUI LAMPADA)</t>
  </si>
  <si>
    <t>Composição retirada do 97592/SINAPI</t>
  </si>
  <si>
    <t xml:space="preserve"> 00000040 </t>
  </si>
  <si>
    <t>Referência Base: 11626/ORSE</t>
  </si>
  <si>
    <t>Composição baseada na fonte: 97592/SINAPI</t>
  </si>
  <si>
    <t xml:space="preserve"> 88267 </t>
  </si>
  <si>
    <t>ENCANADOR OU BOMBEIRO HIDRÁULICO COM ENCARGOS COMPLEMENTARES</t>
  </si>
  <si>
    <t xml:space="preserve"> 00000122 </t>
  </si>
  <si>
    <t>ADESIVO PLASTICO PARA PVC, FRASCO COM 850 GR</t>
  </si>
  <si>
    <t xml:space="preserve"> 00020078 </t>
  </si>
  <si>
    <t>PASTA LUBRIFICANTE PARA TUBOS E CONEXOES COM JUNTA ELASTICA (USO EM PVC, ACO, POLIETILENO E OUTROS) ( DE *400* G)</t>
  </si>
  <si>
    <t xml:space="preserve"> 00020083 </t>
  </si>
  <si>
    <t>SOLUCAO LIMPADORA PARA PVC, FRASCO COM 1000 CM3</t>
  </si>
  <si>
    <t xml:space="preserve"> 00000295 </t>
  </si>
  <si>
    <t>ANEL BORRACHA PARA TUBO ESGOTO PREDIAL DN 40 MM (NBR 5688)</t>
  </si>
  <si>
    <t xml:space="preserve"> 00003517 </t>
  </si>
  <si>
    <t>JOELHO PVC, SOLDAVEL, BB, 90 GRAUS, DN 40 MM, PARA ESGOTO PREDIAL</t>
  </si>
  <si>
    <t>Referência base: 01671/ORSE</t>
  </si>
  <si>
    <t xml:space="preserve"> 87316 </t>
  </si>
  <si>
    <t>ARGAMASSA TRAÇO 1:4 (EM VOLUME DE CIMENTO E AREIA GROSSA ÚMIDA) PARA CHAPISCO CONVENCIONAL, PREPARO MECÂNICO COM BETONEIRA 400 L. AF_08/2019</t>
  </si>
  <si>
    <t xml:space="preserve"> 00004730 </t>
  </si>
  <si>
    <t>PEDRA DE MAO OU PEDRA RACHAO PARA ARRIMO/FUNDACAO (POSTO PEDREIRA/FORNECEDOR, SEM FRETE)</t>
  </si>
  <si>
    <t>Composição baseada no item 95467 (SINAPI-12/2019)</t>
  </si>
  <si>
    <t>Referência base: ORSE (2656)</t>
  </si>
  <si>
    <t>Composição baseada na fonte: 12764/ORSE</t>
  </si>
  <si>
    <t xml:space="preserve"> 88631 </t>
  </si>
  <si>
    <t>ARGAMASSA TRAÇO 1:4 (EM VOLUME DE CIMENTO E AREIA MÉDIA ÚMIDA), PREPARO MANUAL. AF_08/2019</t>
  </si>
  <si>
    <t xml:space="preserve"> 88315 </t>
  </si>
  <si>
    <t>SERRALHEIRO COM ENCARGOS COMPLEMENTARES</t>
  </si>
  <si>
    <t xml:space="preserve"> 00000546 </t>
  </si>
  <si>
    <t>BARRA DE FERRO RETANGULAR, BARRA CHATA (QUALQUER DIMENSAO)</t>
  </si>
  <si>
    <t xml:space="preserve"> 00000567 </t>
  </si>
  <si>
    <t>CANTONEIRA FERRO GALVANIZADO DE ABAS IGUAIS, 1" X 1/8" (L X E) , 1,20KG/M</t>
  </si>
  <si>
    <t>(Composição Baseada no item 73932/SINAPI)</t>
  </si>
  <si>
    <t xml:space="preserve"> 00011795 </t>
  </si>
  <si>
    <t>GRANITO PARA BANCADA, POLIDO, TIPO ANDORINHA/ QUARTZ/ CASTELO/ CORUMBA OU OUTROS EQUIVALENTES DA REGIAO, E=  *2,5* CM</t>
  </si>
  <si>
    <t xml:space="preserve"> 00000592 </t>
  </si>
  <si>
    <t>CANTONEIRA ALUMINIO ABAS IGUAIS 1 ", E = 1/8 ", 25,40 X 3,17 MM (0,408 KG/M)</t>
  </si>
  <si>
    <t>Composição baseada na fonte: 10759/ORSE</t>
  </si>
  <si>
    <t xml:space="preserve"> 00001649 </t>
  </si>
  <si>
    <t>CRUZETA DE FERRO GALVANIZADO, COM ROSCA BSP, DE 1 1/2"</t>
  </si>
  <si>
    <t xml:space="preserve"> 00002616 </t>
  </si>
  <si>
    <t>CURVA 90 GRAUS, PARA ELETRODUTO, EM ACO GALVANIZADO ELETROLITICO, DIAMETRO DE 15 MM (1/2")</t>
  </si>
  <si>
    <t xml:space="preserve"> 00006297 </t>
  </si>
  <si>
    <t>TE DE FERRO GALVANIZADO, DE 1 1/2"</t>
  </si>
  <si>
    <t xml:space="preserve"> 00007697 </t>
  </si>
  <si>
    <t>TUBO ACO GALVANIZADO COM COSTURA, CLASSE MEDIA, DN 1.1/2", E = *3,25* MM, PESO *3,61* KG/M (NBR 5580)</t>
  </si>
  <si>
    <t xml:space="preserve">Composição baseada na fonte: SINAPI (84862) </t>
  </si>
  <si>
    <t>AGENTE PROMOTOR/EXECUTOR</t>
  </si>
  <si>
    <t>Proposta N°</t>
  </si>
  <si>
    <t>NOME DO EMPREENDIMENTO</t>
  </si>
  <si>
    <t>LOCALIZAÇÃO</t>
  </si>
  <si>
    <t>CRONOGRAMA FISICO-FINANCEIRO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</si>
  <si>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</si>
  <si>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</si>
  <si>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</si>
  <si>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</si>
  <si>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</si>
  <si>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</si>
  <si>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</si>
  <si>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Custo Acumulado</t>
  </si>
  <si>
    <t>PREFEITURA MUNICIPAL DE ARARUNA - PB</t>
  </si>
  <si>
    <t>90 DIAS</t>
  </si>
  <si>
    <t>120 DIAS</t>
  </si>
  <si>
    <t>150 DIAS</t>
  </si>
  <si>
    <t>180 DIAS</t>
  </si>
  <si>
    <t xml:space="preserve"> 20.4 </t>
  </si>
  <si>
    <t>PINTURA ACRILICA EM PISO CIMENTADO DUAS DEMAOS</t>
  </si>
  <si>
    <t xml:space="preserve"> 25,37</t>
  </si>
  <si>
    <t xml:space="preserve"> = Área da pintura = comprimento de demarcações * 0,10 = 253,66*0,1</t>
  </si>
  <si>
    <t>PREPARO DE FUNDO DE VALA COM LARGURA MENOR QUE 1,5 M (ACERTO DO SOLO NATURAL). AF_08/2020</t>
  </si>
  <si>
    <t>MONTAGEM E DESMONTAGEM DE FÔRMA DE LAJE MACIÇA, PÉ-DIREITO DUPLO, EM CHAPA DE MADEIRA COMPENSADA PLASTIFICADA, 10 UTILIZAÇÕES. AF-09/2020</t>
  </si>
  <si>
    <t>Escada marinheiro em barra chata de ferro 2" x 5/16"</t>
  </si>
  <si>
    <t>ALVENARIA DE VEDAÇÃO COM ELEMENTO VAZADO DE CONCRETO (COBOGÓ) DE 7X50X50CM E ARGAMASSA DE ASSENTAMENTO COM PREPARO EM BETONEIRA. AF_05/2020</t>
  </si>
  <si>
    <t>DIVISORIA SANITÁRIA, TIPO CABINE, EM GRANITO CINZA POLIDO, ESP = 3CM, ASSENTADO COM ARGAMASSA COLANTE AC III-E, EXCLUSIVE FERRAGENS. AF_01/2021</t>
  </si>
  <si>
    <t>QUADRO DE DISTRIBUIÇÃO DE ENERGIA EM CHAPA DE AÇO GALVANIZADO, DE EMBUTIR, COM BARRAMENTO TRIFÁSICO, PARA 24 DISJUNTORES DIN 100A - FORNECIMENTO E INSTALAÇÃO. AF_10/2020</t>
  </si>
  <si>
    <t>BRAÇO PARA ILUMINAÇÃO PÚBLICA, EM TUBO DE AÇO GALVANIZADO, COMPRIMENTO DE 1,50 M, PARA FIXAÇÃO EM POSTE DE CONCRETO - FORNECIMENTO E INSTALAÇÃO. AF_08/2020</t>
  </si>
  <si>
    <t>RELÉ FOTOELÉTRICO PARA COMANDO DE ILUMINAÇÃO EXTERNA 1000 W - FORNECIMENTO E INSTALAÇÃO. AF_08/2020</t>
  </si>
  <si>
    <t>CAIXA ENTERRADA HIDRÁULICA RETANGULAR EM ALVENARIA COM TIJOLOS CERÂMICOS MACIÇOS, DIMENSÕES INTERNAS: 0,4X0,4X0,4 M PARA REDE DE ESGOTO. AF_12/2020</t>
  </si>
  <si>
    <t>CAIXA DE GORDURA SIMPLES (CAPACIDADE: 36L), RETANGULAR, EM ALVENARIA COM TIJOLOS CERÂMICOS MACIÇOS, DIMENSÕES INTERNAS = 0,2X0,4 M, ALTURA INTERNA = 0,8 M. AF_12/2020</t>
  </si>
  <si>
    <t>Portão em chapa de ferro veneziana tipo Z inclusive dobradiças, ferrolhos e chumbadores em chapa de ferro e=5mm</t>
  </si>
  <si>
    <t xml:space="preserve"> = A = (4,76*1,20)*6</t>
  </si>
  <si>
    <t xml:space="preserve"> = Quantidade = 4 Unidade</t>
  </si>
  <si>
    <t xml:space="preserve"> = Quantidade = 1 Unidade</t>
  </si>
  <si>
    <t>VALOR GLOBAL: R$ 550.688,01</t>
  </si>
  <si>
    <t>ENCARGOS SOCIAIS NÃO DESONERADOS: 115,81%(HORA) 72,23%(MÊS)</t>
  </si>
  <si>
    <t>FONTE / DATA-BASE: SINAPI-PB / 01/2021; ORSE - SE / 01/2021.</t>
  </si>
  <si>
    <t>NÃO DESONERADOS: 115,81%(HORA) 72,23%(MÊS)</t>
  </si>
  <si>
    <t>RECURSO GLOBAL (R$)</t>
  </si>
  <si>
    <t>Contrato/ N° :  CONVÊNIO ESTADUAL</t>
  </si>
  <si>
    <t>REFORMA DO GINÁSIO "O MARCÃO"</t>
  </si>
  <si>
    <t>OBRA: REFORMA DO GINÁSIO "O MARCÃO" NO MUNICIPIO DE ARARUNA/PB</t>
  </si>
  <si>
    <t>M2</t>
  </si>
  <si>
    <t>86888</t>
  </si>
  <si>
    <t>86883</t>
  </si>
  <si>
    <t>R$</t>
  </si>
  <si>
    <t>%</t>
  </si>
  <si>
    <t>Município:</t>
  </si>
  <si>
    <r>
      <t>Endereço</t>
    </r>
    <r>
      <rPr>
        <sz val="12"/>
        <rFont val="Courier New"/>
        <family val="3"/>
      </rPr>
      <t>:</t>
    </r>
  </si>
  <si>
    <r>
      <t>Município</t>
    </r>
    <r>
      <rPr>
        <sz val="12"/>
        <rFont val="Courier New"/>
        <family val="3"/>
      </rPr>
      <t>:</t>
    </r>
  </si>
  <si>
    <t>PREÇO TOTAL</t>
  </si>
  <si>
    <t>Placa da obra - padrão governo federal</t>
  </si>
  <si>
    <t>Instalações provisórias de enérgia</t>
  </si>
  <si>
    <t>Unidade</t>
  </si>
  <si>
    <t>2.1</t>
  </si>
  <si>
    <t>2.2</t>
  </si>
  <si>
    <t>2.3</t>
  </si>
  <si>
    <t>3.0</t>
  </si>
  <si>
    <t>3.1</t>
  </si>
  <si>
    <t>3.2</t>
  </si>
  <si>
    <t>unidade</t>
  </si>
  <si>
    <t>Porta de madeira (0,90x2,10m) - inclusive ferragens, conforme projeto de esquadrias</t>
  </si>
  <si>
    <t>Porta de madeira - Banheiros e Sanitários (0,60m) completa inclusive targeta metálica</t>
  </si>
  <si>
    <t>Porta de madeira - Banheiros e Sanitários (0,80m) completa inclusive targeta metálica - WC PNE</t>
  </si>
  <si>
    <t>Aplicação de selador acrílico</t>
  </si>
  <si>
    <t>Demarcação de quadra com tinta acrílica</t>
  </si>
  <si>
    <t>Emassamento de superfície, com aplicação de 02 demãos de massa acrílica</t>
  </si>
  <si>
    <t>Pintura de acabamento com aplicação de 02 demãos de tinta acrílica</t>
  </si>
  <si>
    <t>Pintura de piso com tinta à base de resina epóxi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</si>
  <si>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</si>
  <si>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</si>
  <si>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</si>
  <si>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</si>
  <si>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</si>
  <si>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</si>
  <si>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</si>
  <si>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</si>
  <si>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</si>
  <si>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</si>
  <si>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</si>
  <si>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</si>
  <si>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</si>
  <si>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</si>
  <si>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</si>
  <si>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</si>
  <si>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</si>
  <si>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</si>
  <si>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</si>
  <si>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</si>
  <si>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</si>
  <si>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</si>
  <si>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</si>
  <si>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</si>
  <si>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</si>
  <si>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</si>
  <si>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</si>
  <si>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</si>
  <si>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</si>
  <si>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</si>
  <si>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</si>
  <si>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</si>
  <si>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</si>
  <si>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</si>
  <si>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</si>
  <si>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</si>
  <si>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</si>
  <si>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</si>
  <si>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</si>
  <si>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</si>
  <si>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</si>
  <si>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</si>
  <si>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</si>
  <si>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</si>
  <si>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</si>
  <si>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Adaptador soldável curto c/ bolsa-rosca p/ registro 20mm - 1/2"""</t>
  </si>
  <si>
    <t>Adaptador soldável curto c/ bolsa-rosca p/ registro 25mm - 3/4"""</t>
  </si>
  <si>
    <t>Adaptador soldável curto c/ bolsa-rosca p/ registro 32mm - 1"""</t>
  </si>
  <si>
    <t>Adaptador soldável curto c/ bolsa-rosca p/ registro 50mm - 1.1/2"""</t>
  </si>
  <si>
    <t>Bucha de redução soldável curta 50mm - 40mm</t>
  </si>
  <si>
    <t>Bucha de redução soldável longa 40mm - 25mm</t>
  </si>
  <si>
    <t>Caixa d'água em fibra de vidro - cap.3.000 litros</t>
  </si>
  <si>
    <t>Engate flexível plástico</t>
  </si>
  <si>
    <t>Flange p/ caixa d'água 25mm</t>
  </si>
  <si>
    <t>Flange p/ caixa d'água 50mm</t>
  </si>
  <si>
    <t>Joelho 90° soldável 25mm</t>
  </si>
  <si>
    <t>Joelho 90° soldável 32mm</t>
  </si>
  <si>
    <t>Joelho 90° soldável 50mm</t>
  </si>
  <si>
    <t>Joelho 90° soldável com bucha de latão - 20mm - 1/2"""</t>
  </si>
  <si>
    <t>Joelho de redução 90° soldável 32mm - 25mm</t>
  </si>
  <si>
    <t>Joelho 90° soldável com bucha de latão - 25mm - 1/2"""</t>
  </si>
  <si>
    <t>Luva de redução soldável 40mm - 32mm</t>
  </si>
  <si>
    <t>Luva de redução soldável 50mm - 20mm</t>
  </si>
  <si>
    <t>Luva soldável 32mm</t>
  </si>
  <si>
    <t>Luva soldável em rosca - 3/4"""</t>
  </si>
  <si>
    <t>Registro de gaveta c/ canopla cromada (1""")"</t>
  </si>
  <si>
    <t>Registro de gaveta c/ canopla cromada (1.1/2"")"</t>
  </si>
  <si>
    <t>Registro de gaveta c/ canopla cromada (1/2"")"</t>
  </si>
  <si>
    <t>Registro de gaveta c/ canopla cromada (3/4"")"</t>
  </si>
  <si>
    <t>Registro de pressão c/ canopla cromada (3/4"")"</t>
  </si>
  <si>
    <t>Tê 90° soldável - 25mm</t>
  </si>
  <si>
    <t>Tê 90° soldável - 40mm</t>
  </si>
  <si>
    <t>Tê 90° soldável - 50mm</t>
  </si>
  <si>
    <t>Tê de redução soldável 32mm - 25mm</t>
  </si>
  <si>
    <t>Tê de redução soldável 50mm - 40mm</t>
  </si>
  <si>
    <t>Torneira cromada para lavatório 1/2"""</t>
  </si>
  <si>
    <t>Tubo PVC rígido soldável - 20mm</t>
  </si>
  <si>
    <t>Tubo PVC rígido soldável - 25mm</t>
  </si>
  <si>
    <t>Tubo PVC rígido soldável - 32mm</t>
  </si>
  <si>
    <t>Tubo PVC rígido soldável - 40mm</t>
  </si>
  <si>
    <t>Tubo PVC rígido soldável - 50mm</t>
  </si>
  <si>
    <t>União soldável - 20mm</t>
  </si>
  <si>
    <t>União soldável - 50mm</t>
  </si>
  <si>
    <t>Vaso sanitário p/ deficientes físicos para válvula de descarga, em louça branca, com acessórios, inclusive assento, conjunto de fixação, anel de vedação, tubo PVC de ligação</t>
  </si>
  <si>
    <t>Vaso sanitário sifonado, p/ válvula de descarga, em louça branca, com acessórios, inclusive assento plástico, anel de vedação, tubo PVC de ligação</t>
  </si>
  <si>
    <t>Bucha de redução longa 50mm - 40mm</t>
  </si>
  <si>
    <t>Caixa de inspeção de esgoto sifonada (60x60 cm)</t>
  </si>
  <si>
    <t>Caixa sifonada (100x100x50mm)</t>
  </si>
  <si>
    <t>Caixa sifonada (150x150x50mm)</t>
  </si>
  <si>
    <t>Curva 90° curta - 40mm</t>
  </si>
  <si>
    <t>Joelho 45° - 40mm</t>
  </si>
  <si>
    <t>Joelho 45° - 50mm</t>
  </si>
  <si>
    <t>Joelho 45° - 100mm</t>
  </si>
  <si>
    <t>Joelho 90° c/ anel p/ esgoto secundário 40mm - 1.1/2"""</t>
  </si>
  <si>
    <t>Junção simples 100mm - 100mm</t>
  </si>
  <si>
    <t>Junção simples 50mm - 50mm</t>
  </si>
  <si>
    <t>Tê sanitário 100mm - 50mm</t>
  </si>
  <si>
    <t>Tubo PVC ponta e bolsa c/ virola - 50mm</t>
  </si>
  <si>
    <t>Tubo rígido c/ ponta lisa 100mm</t>
  </si>
  <si>
    <t>Tubo rígido c/ ponta lisa 40mm</t>
  </si>
  <si>
    <t>Tubo rígido c/ ponta lisa 50mm</t>
  </si>
  <si>
    <t>Válvula p/ lavatório e tanque I"""</t>
  </si>
  <si>
    <t xml:space="preserve"> 5.2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</si>
  <si>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</si>
  <si>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</si>
  <si>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</si>
  <si>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</si>
  <si>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</si>
  <si>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 xml:space="preserve"> 5.8</t>
  </si>
  <si>
    <t xml:space="preserve"> 5.9</t>
  </si>
  <si>
    <t xml:space="preserve"> 5.10</t>
  </si>
  <si>
    <t xml:space="preserve"> 5.11</t>
  </si>
  <si>
    <t xml:space="preserve"> 5.13</t>
  </si>
  <si>
    <t xml:space="preserve"> 5.14</t>
  </si>
  <si>
    <t xml:space="preserve"> 5.15</t>
  </si>
  <si>
    <t xml:space="preserve"> 5.16</t>
  </si>
  <si>
    <t xml:space="preserve"> 5.17</t>
  </si>
  <si>
    <t xml:space="preserve"> 5.18</t>
  </si>
  <si>
    <t xml:space="preserve"> 5.19</t>
  </si>
  <si>
    <t xml:space="preserve"> 5.20</t>
  </si>
  <si>
    <t>Calha em chapa de aço galvanizado n° 24</t>
  </si>
  <si>
    <t>Tubo de queda - água pluvial DN=150mm</t>
  </si>
  <si>
    <t>Joelho PVC 90° d= 150mm - tubulação pluvial</t>
  </si>
  <si>
    <t>Ralo hemisférico tipo "abacaxi' c/ tela de aço com funil de saída cônico</t>
  </si>
  <si>
    <t>Canaleta de concreto c/ tampa removível em chapa de aço (0,25 x 0,25 x 0,25m)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</si>
  <si>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</si>
  <si>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</si>
  <si>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</si>
  <si>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</si>
  <si>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</si>
  <si>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</si>
  <si>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</si>
  <si>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</si>
  <si>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</si>
  <si>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</si>
  <si>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</si>
  <si>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</si>
  <si>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</si>
  <si>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</si>
  <si>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</si>
  <si>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</si>
  <si>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</si>
  <si>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</si>
  <si>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</si>
  <si>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</si>
  <si>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</si>
  <si>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</si>
  <si>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</si>
  <si>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</si>
  <si>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</si>
  <si>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</si>
  <si>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</si>
  <si>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</si>
  <si>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</si>
  <si>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</si>
  <si>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Condulete em alumínio tipo T de 3/4"", inclusive acessórios</t>
  </si>
  <si>
    <t>Condulete em alumínio tipo L de 3/4"", inclusive acessórios</t>
  </si>
  <si>
    <t>Condulete em alumínio tipo TA de 3/4"", inclusive acessórios</t>
  </si>
  <si>
    <t>Condulete em alumínio tipo XA de 3/4"", inclusive acessórios</t>
  </si>
  <si>
    <t>Caixa de PVC 4x2"", inclusive espelho</t>
  </si>
  <si>
    <t>Caixa PVC octogonal 4x4"""</t>
  </si>
  <si>
    <t>Condutor de cobre unipolar, isolação em PVC/70°C, camada de proteção em PVC, não propagador de chamas, classe de tensão 750V, encordoamento classe 5, flexível, com seção 2,5mm</t>
  </si>
  <si>
    <t>Condutor de cobre unipolar, isolação em PVC/70°C, camada de proteção em PVC, não propagador de chamas, classe de tensão 750V, encordoamento classe 5, flexível, com seção 4mm²</t>
  </si>
  <si>
    <t>Condutor de cobre unipolar, isolação em PVC/70°C, camada de proteção em PVC, não propagador de chamas, classe de tensão 750V, encordoamento classe 5, flexível, com seção 16mm²</t>
  </si>
  <si>
    <t>Condutor de cobre unipolar, isolação em PVC/90°C, camada de proteção em PVC, não propagador de chamas, classe de tensão 1000V, encordoamento classe 5, flexível, com seção 35mm²</t>
  </si>
  <si>
    <t>Tomada 2p + t de embutir, 10A, completa</t>
  </si>
  <si>
    <t>Tomada 2p + t para piso, 10A, completa</t>
  </si>
  <si>
    <t>Interruptor 1 tecla simples</t>
  </si>
  <si>
    <t>Disjuntor termomagnético monopolar 10A, padrão DIN (linha branca)</t>
  </si>
  <si>
    <t>Disjuntor termomagnético binopolar 20A, padrão DIN (linha branca)</t>
  </si>
  <si>
    <t>Disjuntor termomagnético binopolar 25A, padrão DIN (linha branca)</t>
  </si>
  <si>
    <t>Disjuntor termomagnético triopolar 150A, padrão DIN (linha branca)</t>
  </si>
  <si>
    <t>Disjuntor termomagnético triopolar 175A, padrão DIN (linha branca)</t>
  </si>
  <si>
    <t>Dispositivo residual diferencial - DR 125A In 30mA</t>
  </si>
  <si>
    <t>Quadro de distribuição de embutir, com barramento, em chapa de aço, para 4 disjuntores unipolares + 8 bipolares + 1 tripolar + 1 DR, padrão europeu (linha branca), exclusive disjuntores</t>
  </si>
  <si>
    <t>Quadro de distribuição de embutir, com barramento, em chapa de aço, para 1 disjuntor unipolar + 5 bipolares + 2 tripolar, padrão europeu (linha branca), exclusive disjuntores</t>
  </si>
  <si>
    <t>Eletroduto de PVC rígido roscável, 1"",inclusive curvas"</t>
  </si>
  <si>
    <t>Eletroduto de PVC rígido roscável, 3/4"",inclusive curvas"</t>
  </si>
  <si>
    <t>Eletroduto de PVC rígido roscável, 1.1/2"",inclusive curvas"</t>
  </si>
  <si>
    <t>Eletroduto de ferro galvanizado d=3/4"" - inclusive braçadeiras</t>
  </si>
  <si>
    <t>Eletroduto de ferro galvanizado 1"" - inclusive braçadeiras</t>
  </si>
  <si>
    <t>Eletroduto de ferro galvanizado d=1.1/2"" - inclusive braçadeiras</t>
  </si>
  <si>
    <t>Luminária calha sobrepor p/ lamp.fluorescente 2x40w, completa,incl.reator eletronico e lâmpadas</t>
  </si>
  <si>
    <t>Luminária calha sobrepor p/ lamp.fluorescente 1x40w, completa,incl.reator eletronico e lâmpadas</t>
  </si>
  <si>
    <t>INSTALAÇÕES HIDRAULICAS</t>
  </si>
  <si>
    <t>Caixa de inspeção 30x30x40cm e tampa de ferro fundido</t>
  </si>
  <si>
    <t>Conector de bronze p/ haste 5/8""</t>
  </si>
  <si>
    <t>Cordoalha de cobre nu 35mm²</t>
  </si>
  <si>
    <t>Haste tipo coopperweld 5/8"" - 3m"</t>
  </si>
  <si>
    <t>Tubo PVC 40mm</t>
  </si>
  <si>
    <t>SISTEMA DE PROTEÇÃO CONTRA DESCARGAS ATMOSFÉRICAS (SPDA)</t>
  </si>
  <si>
    <t>SERVISOS DIVERSOS</t>
  </si>
  <si>
    <t>Alambrado com tela de arame galvanizado fio 12 bwg, malha 2"", revestido em PVC, fixada com tubos de ferro galvanizado</t>
  </si>
  <si>
    <t>Portão em tubo de ferro galvanizado 2"" e tela de arame galvanizado fio 12bwg, malha 2"", revestido em PVC, inclusive dobradiças e fechadura"</t>
  </si>
  <si>
    <t>Bancada em granito cinza andorinha para lavatório com testeiras - espessura 2cm, largura 50cm, conforme projeto</t>
  </si>
  <si>
    <t>Barra de apoio p/ deficientes em ferro galvanizado de 1 1/2", 1 = 80cm (bacia sanitária e mictório),inclusive parafusos de fixação e pintura"</t>
  </si>
  <si>
    <t>Espelho plano 4mm</t>
  </si>
  <si>
    <t>Estrutura metálica c/ tabelas de basquete</t>
  </si>
  <si>
    <t>Cj</t>
  </si>
  <si>
    <t>Estrutura metálica de traves de futsal</t>
  </si>
  <si>
    <t>Estrutura metálica p/ rede de vôley</t>
  </si>
  <si>
    <t>Soleira em granito cinza andorinha, 1=15cm, e=2cm</t>
  </si>
  <si>
    <t>Limpeza geral</t>
  </si>
  <si>
    <t>00051/orse</t>
  </si>
  <si>
    <t>Esmalte sintético com estrutura de aço  com revólver</t>
  </si>
  <si>
    <t>Pintura de acabamento com aplicação de 02 demãos de tinta à base de resina epóxi, REVRAN FBR 720 - RENNER ou similar - R1</t>
  </si>
  <si>
    <t>04561.</t>
  </si>
  <si>
    <t>3.9</t>
  </si>
  <si>
    <t>09964.</t>
  </si>
  <si>
    <t>09963.</t>
  </si>
  <si>
    <t>00479</t>
  </si>
  <si>
    <t>89562</t>
  </si>
  <si>
    <t>89579</t>
  </si>
  <si>
    <t>94659</t>
  </si>
  <si>
    <t>01303</t>
  </si>
  <si>
    <t>89986</t>
  </si>
  <si>
    <t>89987</t>
  </si>
  <si>
    <t>94794</t>
  </si>
  <si>
    <t>94792</t>
  </si>
  <si>
    <t>89985</t>
  </si>
  <si>
    <t>89395</t>
  </si>
  <si>
    <t>01170</t>
  </si>
  <si>
    <t>01171</t>
  </si>
  <si>
    <t>94691</t>
  </si>
  <si>
    <t>94695</t>
  </si>
  <si>
    <t>86906</t>
  </si>
  <si>
    <t>94648</t>
  </si>
  <si>
    <t>94649</t>
  </si>
  <si>
    <t>94650</t>
  </si>
  <si>
    <t>94651</t>
  </si>
  <si>
    <t>89375</t>
  </si>
  <si>
    <t>103997</t>
  </si>
  <si>
    <t>95472</t>
  </si>
  <si>
    <t>104341</t>
  </si>
  <si>
    <t>04883</t>
  </si>
  <si>
    <t>89482</t>
  </si>
  <si>
    <t>104328</t>
  </si>
  <si>
    <t>01600</t>
  </si>
  <si>
    <t>Fossa séptica pré-moldada, tipo oms, capacidade 100 pessoas (v=5290 litros)</t>
  </si>
  <si>
    <t>01714</t>
  </si>
  <si>
    <t>89726</t>
  </si>
  <si>
    <t>89802</t>
  </si>
  <si>
    <t>89851</t>
  </si>
  <si>
    <t>01628</t>
  </si>
  <si>
    <t>89834</t>
  </si>
  <si>
    <t>89827</t>
  </si>
  <si>
    <t>sifão  para pia e lavatório I" - 1.1/2"</t>
  </si>
  <si>
    <t>Sumidouro paredes com blocos cerâmicos 6 furos e dimensões internas de 3,00 x 1,00 x 1,50 m</t>
  </si>
  <si>
    <t>01746</t>
  </si>
  <si>
    <t>01661</t>
  </si>
  <si>
    <t>89711</t>
  </si>
  <si>
    <t>89712</t>
  </si>
  <si>
    <t>89714</t>
  </si>
  <si>
    <t>86879</t>
  </si>
  <si>
    <t>94228</t>
  </si>
  <si>
    <t>89849</t>
  </si>
  <si>
    <t>89590</t>
  </si>
  <si>
    <t>04283</t>
  </si>
  <si>
    <t>04421</t>
  </si>
  <si>
    <t>95795</t>
  </si>
  <si>
    <t>95808</t>
  </si>
  <si>
    <t>09932</t>
  </si>
  <si>
    <t>95817</t>
  </si>
  <si>
    <t>00654</t>
  </si>
  <si>
    <t>00777</t>
  </si>
  <si>
    <t>91926</t>
  </si>
  <si>
    <t>91928</t>
  </si>
  <si>
    <t>91934</t>
  </si>
  <si>
    <t>92986</t>
  </si>
  <si>
    <t>91990</t>
  </si>
  <si>
    <t>00780</t>
  </si>
  <si>
    <t>03401</t>
  </si>
  <si>
    <t>93662</t>
  </si>
  <si>
    <t>93663</t>
  </si>
  <si>
    <t>93653</t>
  </si>
  <si>
    <t>00454</t>
  </si>
  <si>
    <t>101880</t>
  </si>
  <si>
    <t>101878</t>
  </si>
  <si>
    <t>91864</t>
  </si>
  <si>
    <t>91871</t>
  </si>
  <si>
    <t>93008</t>
  </si>
  <si>
    <t>92688</t>
  </si>
  <si>
    <t>97536</t>
  </si>
  <si>
    <t>92653</t>
  </si>
  <si>
    <t>97586</t>
  </si>
  <si>
    <t>97584</t>
  </si>
  <si>
    <t>101666</t>
  </si>
  <si>
    <t>Luminária blindada p/ alta pressão, linha industrial projetor para lâmpada de luz mista de 400W</t>
  </si>
  <si>
    <t>04429</t>
  </si>
  <si>
    <t>00681</t>
  </si>
  <si>
    <t>96973</t>
  </si>
  <si>
    <t>09379</t>
  </si>
  <si>
    <t>102363</t>
  </si>
  <si>
    <t>12954</t>
  </si>
  <si>
    <t>10759</t>
  </si>
  <si>
    <t>01889</t>
  </si>
  <si>
    <t>07724</t>
  </si>
  <si>
    <t>10069</t>
  </si>
  <si>
    <t>02432</t>
  </si>
  <si>
    <t>02266</t>
  </si>
  <si>
    <t>02450</t>
  </si>
  <si>
    <t>03629</t>
  </si>
  <si>
    <t>Porta de madeira (1,00x2,10m) - inclusive ferragens, conforme projeto de esquadrias</t>
  </si>
  <si>
    <t>09416</t>
  </si>
  <si>
    <t>09969</t>
  </si>
  <si>
    <t xml:space="preserve"> 1.2</t>
  </si>
  <si>
    <t>2.4</t>
  </si>
  <si>
    <t>4.32</t>
  </si>
  <si>
    <t xml:space="preserve"> 5.12</t>
  </si>
  <si>
    <t xml:space="preserve"> 9.2</t>
  </si>
  <si>
    <t xml:space="preserve"> 9.3</t>
  </si>
  <si>
    <t xml:space="preserve"> 9.4</t>
  </si>
  <si>
    <t xml:space="preserve"> 9.5</t>
  </si>
  <si>
    <t xml:space="preserve"> 9.6</t>
  </si>
  <si>
    <t xml:space="preserve"> 9.7</t>
  </si>
  <si>
    <t xml:space="preserve"> 9.8</t>
  </si>
  <si>
    <t xml:space="preserve"> 9.9</t>
  </si>
  <si>
    <t xml:space="preserve"> 9.10</t>
  </si>
  <si>
    <r>
      <t xml:space="preserve">FONTE / DATA-BASE: </t>
    </r>
    <r>
      <rPr>
        <sz val="10"/>
        <rFont val="Courier New"/>
        <family val="3"/>
      </rPr>
      <t>SINAPI-PB / 12/2023; ORSE - SE / 12/2023.</t>
    </r>
  </si>
  <si>
    <t>ARARUNA, 19 DE JULHO DE 2024</t>
  </si>
  <si>
    <t>AV. PROJETADA, CENTRO ARARUNA - PB</t>
  </si>
  <si>
    <t>REFORMA DA QUADRA ESCOLAR COBERTA DA ESCOLA JOÃO ALVES TORRES - PADRÃO FNDE</t>
  </si>
  <si>
    <t>RECURSO MUNICIPAL</t>
  </si>
  <si>
    <t>REFORMA DO GINÁSIO JAT - Padrão FNDE</t>
  </si>
  <si>
    <t>INSTALAÇÕES ELETRICAS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</si>
</sst>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00000"/>
    <numFmt numFmtId="165" formatCode="_(* #,##0.00_);_(* \(#,##0.00\);_(* \-??_);_(@_)"/>
    <numFmt numFmtId="166" formatCode="_(* #,##0.00_);_(* \(#,##0.00\);_(* &quot;-&quot;??_);_(@_)"/>
    <numFmt numFmtId="167" formatCode="0.0000"/>
    <numFmt numFmtId="168" formatCode="0.00000"/>
  </numFmts>
  <fonts count="47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6"/>
      <name val="Agency FB"/>
      <family val="2"/>
    </font>
    <font>
      <b/>
      <sz val="16"/>
      <name val="Calibri"/>
      <family val="2"/>
      <scheme val="minor"/>
    </font>
    <font>
      <sz val="10"/>
      <name val="Times New Roman"/>
      <family val="1"/>
    </font>
    <font>
      <sz val="8"/>
      <name val="Arial"/>
      <family val="1"/>
    </font>
    <font>
      <sz val="11"/>
      <name val="Arial"/>
      <family val="2"/>
    </font>
    <font>
      <sz val="10"/>
      <color rgb="FFFF0000"/>
      <name val="Arial"/>
      <family val="1"/>
    </font>
    <font>
      <sz val="10"/>
      <color theme="1"/>
      <name val="Arial"/>
      <family val="1"/>
    </font>
    <font>
      <sz val="11"/>
      <color theme="1"/>
      <name val="Arial"/>
      <family val="1"/>
    </font>
    <font>
      <b/>
      <sz val="11"/>
      <name val="Arial Narrow"/>
      <family val="2"/>
    </font>
    <font>
      <sz val="9"/>
      <name val="Arial"/>
      <family val="2"/>
    </font>
    <font>
      <sz val="10"/>
      <name val="Courier New"/>
      <family val="3"/>
    </font>
    <font>
      <b/>
      <sz val="14"/>
      <name val="Courier New"/>
      <family val="3"/>
    </font>
    <font>
      <sz val="10"/>
      <name val="Courier New"/>
      <family val="3"/>
    </font>
    <font>
      <sz val="9"/>
      <name val="Courier New"/>
      <family val="3"/>
    </font>
    <font>
      <b/>
      <sz val="10"/>
      <name val="Courier New"/>
      <family val="3"/>
    </font>
    <font>
      <b/>
      <sz val="14"/>
      <name val="Proxy 1"/>
    </font>
    <font>
      <sz val="10"/>
      <name val="Proxy 1"/>
    </font>
    <font>
      <b/>
      <sz val="10"/>
      <name val="Proxy 1"/>
    </font>
    <font>
      <sz val="16"/>
      <name val="Proxy 1"/>
    </font>
    <font>
      <b/>
      <sz val="16"/>
      <name val="Proxy 1"/>
    </font>
    <font>
      <b/>
      <u/>
      <sz val="10"/>
      <name val="Proxy 1"/>
    </font>
    <font>
      <sz val="11"/>
      <name val="Courier New"/>
      <family val="3"/>
    </font>
    <font>
      <b/>
      <sz val="11"/>
      <name val="Courier New"/>
      <family val="3"/>
    </font>
    <font>
      <sz val="12"/>
      <name val="Courier New"/>
      <family val="3"/>
    </font>
    <font>
      <b/>
      <sz val="12"/>
      <name val="Courier New"/>
      <family val="3"/>
    </font>
    <font>
      <b/>
      <sz val="10"/>
      <color rgb="FF000000"/>
      <name val="Courier New"/>
      <family val="3"/>
    </font>
    <font>
      <sz val="10"/>
      <color rgb="FF000000"/>
      <name val="Courier New"/>
      <family val="3"/>
    </font>
    <font>
      <b/>
      <sz val="15"/>
      <color rgb="FF000000"/>
      <name val="Courier New"/>
      <family val="3"/>
    </font>
    <font>
      <b/>
      <sz val="16"/>
      <color rgb="FF000000"/>
      <name val="Courier New"/>
      <family val="3"/>
    </font>
    <font>
      <b/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darkTrellis">
        <fgColor theme="1" tint="4.9989318521683403E-2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8ECF6"/>
      </patternFill>
    </fill>
    <fill>
      <patternFill patternType="solid">
        <fgColor rgb="FFF7F3D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</patternFill>
    </fill>
    <fill>
      <patternFill patternType="solid">
        <fgColor rgb="FF66FF66"/>
        <bgColor indexed="64"/>
      </patternFill>
    </fill>
  </fills>
  <borders count="12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/>
    <xf numFmtId="165" fontId="13" fillId="0" borderId="0" applyFill="0" applyBorder="0" applyAlignment="0" applyProtection="0"/>
    <xf numFmtId="0" fontId="13" fillId="0" borderId="0"/>
    <xf numFmtId="44" fontId="13" fillId="0" borderId="0" applyFill="0" applyBorder="0" applyAlignment="0" applyProtection="0"/>
    <xf numFmtId="9" fontId="13" fillId="0" borderId="0"/>
    <xf numFmtId="166" fontId="13" fillId="0" borderId="0" applyFont="0" applyFill="0" applyBorder="0" applyAlignment="0" applyProtection="0"/>
    <xf numFmtId="0" fontId="19" fillId="0" borderId="0"/>
    <xf numFmtId="166" fontId="13" fillId="0" borderId="0" applyFont="0" applyFill="0" applyBorder="0" applyAlignment="0" applyProtection="0"/>
    <xf numFmtId="0" fontId="13" fillId="0" borderId="0"/>
  </cellStyleXfs>
  <cellXfs count="454">
    <xf numFmtId="0" fontId="0" fillId="0" borderId="0" xfId="0"/>
    <xf numFmtId="0" fontId="3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10" fillId="0" borderId="8" xfId="0" applyFont="1" applyBorder="1"/>
    <xf numFmtId="0" fontId="9" fillId="5" borderId="8" xfId="0" applyFont="1" applyFill="1" applyBorder="1" applyAlignment="1">
      <alignment wrapText="1"/>
    </xf>
    <xf numFmtId="0" fontId="10" fillId="0" borderId="10" xfId="0" applyFont="1" applyBorder="1" applyAlignment="1">
      <alignment vertical="center"/>
    </xf>
    <xf numFmtId="0" fontId="14" fillId="0" borderId="0" xfId="4" applyFont="1"/>
    <xf numFmtId="0" fontId="14" fillId="0" borderId="0" xfId="4" applyFont="1" applyAlignment="1">
      <alignment vertical="center"/>
    </xf>
    <xf numFmtId="0" fontId="3" fillId="4" borderId="0" xfId="0" applyFont="1" applyFill="1" applyAlignment="1">
      <alignment vertical="top" wrapText="1"/>
    </xf>
    <xf numFmtId="0" fontId="13" fillId="0" borderId="0" xfId="6"/>
    <xf numFmtId="0" fontId="13" fillId="0" borderId="0" xfId="6" applyAlignment="1">
      <alignment wrapText="1"/>
    </xf>
    <xf numFmtId="0" fontId="16" fillId="0" borderId="60" xfId="6" applyFont="1" applyBorder="1" applyAlignment="1">
      <alignment vertical="center" wrapText="1"/>
    </xf>
    <xf numFmtId="0" fontId="16" fillId="0" borderId="15" xfId="6" applyFont="1" applyBorder="1" applyAlignment="1">
      <alignment vertical="center" wrapText="1"/>
    </xf>
    <xf numFmtId="44" fontId="14" fillId="0" borderId="0" xfId="7" applyFont="1" applyAlignment="1">
      <alignment vertical="center" wrapText="1"/>
    </xf>
    <xf numFmtId="44" fontId="14" fillId="0" borderId="63" xfId="7" applyFont="1" applyBorder="1" applyAlignment="1">
      <alignment vertical="center" wrapText="1"/>
    </xf>
    <xf numFmtId="0" fontId="16" fillId="0" borderId="65" xfId="6" applyFont="1" applyBorder="1" applyAlignment="1">
      <alignment horizontal="left" vertical="center" wrapText="1"/>
    </xf>
    <xf numFmtId="0" fontId="7" fillId="0" borderId="25" xfId="6" applyFont="1" applyBorder="1" applyAlignment="1">
      <alignment horizontal="center" vertical="center" wrapText="1"/>
    </xf>
    <xf numFmtId="0" fontId="7" fillId="0" borderId="67" xfId="6" applyFont="1" applyBorder="1" applyAlignment="1">
      <alignment horizontal="center" vertical="center" wrapText="1"/>
    </xf>
    <xf numFmtId="0" fontId="7" fillId="0" borderId="26" xfId="6" applyFont="1" applyBorder="1" applyAlignment="1">
      <alignment horizontal="center" vertical="center" wrapText="1"/>
    </xf>
    <xf numFmtId="0" fontId="7" fillId="0" borderId="27" xfId="6" applyFont="1" applyBorder="1" applyAlignment="1">
      <alignment horizontal="center" vertical="center" wrapText="1"/>
    </xf>
    <xf numFmtId="0" fontId="13" fillId="0" borderId="68" xfId="6" applyBorder="1" applyAlignment="1">
      <alignment horizontal="center" wrapText="1"/>
    </xf>
    <xf numFmtId="44" fontId="0" fillId="0" borderId="68" xfId="7" applyFont="1" applyBorder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/>
    <xf numFmtId="2" fontId="0" fillId="0" borderId="0" xfId="0" applyNumberForma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wrapText="1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44" fontId="2" fillId="0" borderId="0" xfId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left" vertical="top" wrapText="1"/>
    </xf>
    <xf numFmtId="44" fontId="2" fillId="0" borderId="0" xfId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3" fillId="0" borderId="0" xfId="0" applyFont="1"/>
    <xf numFmtId="0" fontId="24" fillId="0" borderId="0" xfId="0" applyFont="1"/>
    <xf numFmtId="0" fontId="5" fillId="3" borderId="0" xfId="0" applyFont="1" applyFill="1" applyAlignment="1">
      <alignment horizontal="left" vertical="top" wrapText="1"/>
    </xf>
    <xf numFmtId="0" fontId="22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3" fillId="0" borderId="68" xfId="6" applyBorder="1" applyAlignment="1">
      <alignment horizontal="center" vertical="center" wrapText="1"/>
    </xf>
    <xf numFmtId="0" fontId="1" fillId="4" borderId="76" xfId="0" applyFont="1" applyFill="1" applyBorder="1" applyAlignment="1">
      <alignment horizontal="left" vertical="top" wrapText="1"/>
    </xf>
    <xf numFmtId="0" fontId="1" fillId="4" borderId="76" xfId="0" applyFont="1" applyFill="1" applyBorder="1" applyAlignment="1">
      <alignment horizontal="right" vertical="top" wrapText="1"/>
    </xf>
    <xf numFmtId="0" fontId="1" fillId="4" borderId="76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left" vertical="top" wrapText="1"/>
    </xf>
    <xf numFmtId="0" fontId="5" fillId="3" borderId="77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79" xfId="6" applyBorder="1" applyAlignment="1">
      <alignment horizontal="center" wrapText="1"/>
    </xf>
    <xf numFmtId="0" fontId="13" fillId="0" borderId="79" xfId="6" applyBorder="1" applyAlignment="1">
      <alignment horizontal="center"/>
    </xf>
    <xf numFmtId="0" fontId="13" fillId="0" borderId="59" xfId="6" applyBorder="1" applyAlignment="1">
      <alignment horizontal="center" wrapText="1"/>
    </xf>
    <xf numFmtId="44" fontId="0" fillId="0" borderId="79" xfId="7" applyFont="1" applyBorder="1"/>
    <xf numFmtId="0" fontId="13" fillId="0" borderId="84" xfId="6" applyBorder="1" applyAlignment="1">
      <alignment horizontal="center" vertical="center" wrapText="1"/>
    </xf>
    <xf numFmtId="44" fontId="0" fillId="0" borderId="84" xfId="7" applyFont="1" applyBorder="1"/>
    <xf numFmtId="0" fontId="8" fillId="0" borderId="0" xfId="0" applyFont="1" applyAlignment="1">
      <alignment horizontal="center" wrapText="1"/>
    </xf>
    <xf numFmtId="0" fontId="13" fillId="0" borderId="79" xfId="6" applyBorder="1" applyAlignment="1">
      <alignment horizontal="center" vertical="center" wrapText="1"/>
    </xf>
    <xf numFmtId="0" fontId="13" fillId="0" borderId="59" xfId="6" applyBorder="1" applyAlignment="1">
      <alignment horizontal="center" vertical="center" wrapText="1"/>
    </xf>
    <xf numFmtId="44" fontId="0" fillId="0" borderId="79" xfId="7" applyFont="1" applyBorder="1" applyAlignment="1">
      <alignment horizontal="center" vertical="center"/>
    </xf>
    <xf numFmtId="44" fontId="0" fillId="0" borderId="84" xfId="7" applyFont="1" applyBorder="1" applyAlignment="1">
      <alignment vertical="center"/>
    </xf>
    <xf numFmtId="8" fontId="8" fillId="0" borderId="0" xfId="0" applyNumberFormat="1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0" fontId="5" fillId="16" borderId="2" xfId="0" applyFont="1" applyFill="1" applyBorder="1" applyAlignment="1">
      <alignment horizontal="center" vertical="top" wrapText="1"/>
    </xf>
    <xf numFmtId="0" fontId="5" fillId="16" borderId="2" xfId="0" applyFont="1" applyFill="1" applyBorder="1" applyAlignment="1">
      <alignment horizontal="right" vertical="top" wrapText="1"/>
    </xf>
    <xf numFmtId="4" fontId="5" fillId="16" borderId="2" xfId="0" applyNumberFormat="1" applyFont="1" applyFill="1" applyBorder="1" applyAlignment="1">
      <alignment horizontal="right" vertical="top" wrapText="1"/>
    </xf>
    <xf numFmtId="164" fontId="5" fillId="16" borderId="2" xfId="0" applyNumberFormat="1" applyFont="1" applyFill="1" applyBorder="1" applyAlignment="1">
      <alignment horizontal="right" vertical="top" wrapText="1"/>
    </xf>
    <xf numFmtId="0" fontId="5" fillId="17" borderId="2" xfId="0" applyFont="1" applyFill="1" applyBorder="1" applyAlignment="1">
      <alignment horizontal="center" vertical="top" wrapText="1"/>
    </xf>
    <xf numFmtId="0" fontId="5" fillId="17" borderId="2" xfId="0" applyFont="1" applyFill="1" applyBorder="1" applyAlignment="1">
      <alignment horizontal="right" vertical="top" wrapText="1"/>
    </xf>
    <xf numFmtId="4" fontId="5" fillId="17" borderId="2" xfId="0" applyNumberFormat="1" applyFont="1" applyFill="1" applyBorder="1" applyAlignment="1">
      <alignment horizontal="right" vertical="top" wrapText="1"/>
    </xf>
    <xf numFmtId="164" fontId="5" fillId="17" borderId="2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1" fillId="4" borderId="2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left" vertical="top" wrapText="1"/>
    </xf>
    <xf numFmtId="0" fontId="5" fillId="17" borderId="2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15" borderId="2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center" vertical="top" wrapText="1"/>
    </xf>
    <xf numFmtId="0" fontId="4" fillId="15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right" vertical="top" wrapText="1"/>
    </xf>
    <xf numFmtId="0" fontId="9" fillId="5" borderId="5" xfId="0" applyFont="1" applyFill="1" applyBorder="1" applyAlignment="1">
      <alignment vertical="center" wrapText="1"/>
    </xf>
    <xf numFmtId="0" fontId="26" fillId="0" borderId="0" xfId="12" applyFont="1" applyAlignment="1">
      <alignment horizontal="center"/>
    </xf>
    <xf numFmtId="4" fontId="2" fillId="0" borderId="0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0" fillId="0" borderId="0" xfId="0" applyNumberFormat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6" fillId="0" borderId="0" xfId="12" applyFont="1"/>
    <xf numFmtId="0" fontId="34" fillId="8" borderId="23" xfId="4" applyFont="1" applyFill="1" applyBorder="1" applyAlignment="1">
      <alignment vertical="center"/>
    </xf>
    <xf numFmtId="0" fontId="34" fillId="8" borderId="23" xfId="4" applyFont="1" applyFill="1" applyBorder="1" applyAlignment="1">
      <alignment horizontal="center" vertical="center"/>
    </xf>
    <xf numFmtId="0" fontId="33" fillId="9" borderId="23" xfId="4" applyFont="1" applyFill="1" applyBorder="1" applyAlignment="1">
      <alignment vertical="center"/>
    </xf>
    <xf numFmtId="39" fontId="33" fillId="10" borderId="23" xfId="5" applyNumberFormat="1" applyFont="1" applyFill="1" applyBorder="1" applyAlignment="1">
      <alignment horizontal="center" vertical="center"/>
    </xf>
    <xf numFmtId="2" fontId="33" fillId="11" borderId="23" xfId="4" applyNumberFormat="1" applyFont="1" applyFill="1" applyBorder="1" applyAlignment="1">
      <alignment horizontal="center" vertical="center"/>
    </xf>
    <xf numFmtId="0" fontId="33" fillId="9" borderId="24" xfId="4" applyFont="1" applyFill="1" applyBorder="1" applyAlignment="1">
      <alignment vertical="center"/>
    </xf>
    <xf numFmtId="2" fontId="33" fillId="11" borderId="24" xfId="4" applyNumberFormat="1" applyFont="1" applyFill="1" applyBorder="1" applyAlignment="1">
      <alignment horizontal="center" vertical="center"/>
    </xf>
    <xf numFmtId="0" fontId="33" fillId="9" borderId="22" xfId="4" applyFont="1" applyFill="1" applyBorder="1" applyAlignment="1">
      <alignment vertical="center" wrapText="1"/>
    </xf>
    <xf numFmtId="39" fontId="33" fillId="10" borderId="22" xfId="5" applyNumberFormat="1" applyFont="1" applyFill="1" applyBorder="1" applyAlignment="1">
      <alignment horizontal="center" vertical="center"/>
    </xf>
    <xf numFmtId="0" fontId="33" fillId="0" borderId="0" xfId="4" applyFont="1"/>
    <xf numFmtId="2" fontId="33" fillId="0" borderId="0" xfId="4" applyNumberFormat="1" applyFont="1"/>
    <xf numFmtId="2" fontId="33" fillId="0" borderId="0" xfId="4" applyNumberFormat="1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28" xfId="4" applyFont="1" applyBorder="1" applyAlignment="1">
      <alignment horizontal="center" vertical="center"/>
    </xf>
    <xf numFmtId="0" fontId="34" fillId="0" borderId="29" xfId="4" applyFont="1" applyBorder="1" applyAlignment="1">
      <alignment horizontal="center" vertical="center"/>
    </xf>
    <xf numFmtId="0" fontId="34" fillId="0" borderId="30" xfId="4" applyFont="1" applyBorder="1" applyAlignment="1">
      <alignment horizontal="center" vertical="center"/>
    </xf>
    <xf numFmtId="165" fontId="33" fillId="12" borderId="34" xfId="5" applyFont="1" applyFill="1" applyBorder="1" applyAlignment="1">
      <alignment horizontal="center" vertical="center"/>
    </xf>
    <xf numFmtId="165" fontId="33" fillId="12" borderId="36" xfId="5" applyFont="1" applyFill="1" applyBorder="1" applyAlignment="1">
      <alignment horizontal="center" vertical="center"/>
    </xf>
    <xf numFmtId="0" fontId="35" fillId="0" borderId="0" xfId="4" applyFont="1" applyAlignment="1">
      <alignment horizontal="right" vertical="center"/>
    </xf>
    <xf numFmtId="10" fontId="35" fillId="0" borderId="0" xfId="5" applyNumberFormat="1" applyFont="1" applyAlignment="1">
      <alignment horizontal="center" vertical="center"/>
    </xf>
    <xf numFmtId="165" fontId="36" fillId="0" borderId="0" xfId="5" applyFont="1" applyAlignment="1">
      <alignment vertical="center"/>
    </xf>
    <xf numFmtId="0" fontId="33" fillId="0" borderId="40" xfId="4" applyFont="1" applyBorder="1" applyAlignment="1">
      <alignment vertical="center"/>
    </xf>
    <xf numFmtId="0" fontId="33" fillId="0" borderId="41" xfId="4" applyFont="1" applyBorder="1" applyAlignment="1">
      <alignment vertical="center"/>
    </xf>
    <xf numFmtId="0" fontId="33" fillId="0" borderId="42" xfId="4" applyFont="1" applyBorder="1" applyAlignment="1">
      <alignment vertical="center"/>
    </xf>
    <xf numFmtId="0" fontId="33" fillId="0" borderId="43" xfId="4" applyFont="1" applyBorder="1" applyAlignment="1">
      <alignment vertical="center"/>
    </xf>
    <xf numFmtId="0" fontId="33" fillId="0" borderId="44" xfId="4" applyFont="1" applyBorder="1" applyAlignment="1">
      <alignment vertical="center"/>
    </xf>
    <xf numFmtId="165" fontId="33" fillId="12" borderId="48" xfId="5" applyFont="1" applyFill="1" applyBorder="1" applyAlignment="1">
      <alignment horizontal="center" vertical="center"/>
    </xf>
    <xf numFmtId="0" fontId="33" fillId="0" borderId="49" xfId="4" applyFont="1" applyBorder="1" applyAlignment="1">
      <alignment vertical="center"/>
    </xf>
    <xf numFmtId="0" fontId="33" fillId="0" borderId="50" xfId="4" applyFont="1" applyBorder="1" applyAlignment="1">
      <alignment vertical="center"/>
    </xf>
    <xf numFmtId="0" fontId="33" fillId="0" borderId="51" xfId="4" applyFont="1" applyBorder="1" applyAlignment="1">
      <alignment vertical="center"/>
    </xf>
    <xf numFmtId="0" fontId="34" fillId="13" borderId="52" xfId="4" applyFont="1" applyFill="1" applyBorder="1" applyAlignment="1">
      <alignment vertical="center"/>
    </xf>
    <xf numFmtId="0" fontId="33" fillId="13" borderId="52" xfId="4" applyFont="1" applyFill="1" applyBorder="1" applyAlignment="1">
      <alignment vertical="center"/>
    </xf>
    <xf numFmtId="0" fontId="37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left" vertical="center"/>
    </xf>
    <xf numFmtId="4" fontId="38" fillId="0" borderId="32" xfId="0" applyNumberFormat="1" applyFont="1" applyBorder="1" applyAlignment="1">
      <alignment horizontal="center" vertical="center"/>
    </xf>
    <xf numFmtId="0" fontId="41" fillId="0" borderId="0" xfId="12" applyFont="1" applyAlignment="1" applyProtection="1">
      <alignment horizontal="center"/>
      <protection locked="0"/>
    </xf>
    <xf numFmtId="0" fontId="39" fillId="4" borderId="87" xfId="0" applyFont="1" applyFill="1" applyBorder="1" applyAlignment="1">
      <alignment horizontal="left" vertical="top" wrapText="1"/>
    </xf>
    <xf numFmtId="0" fontId="39" fillId="4" borderId="88" xfId="0" applyFont="1" applyFill="1" applyBorder="1" applyAlignment="1">
      <alignment horizontal="right" vertical="top" wrapText="1"/>
    </xf>
    <xf numFmtId="0" fontId="42" fillId="0" borderId="0" xfId="0" applyFont="1" applyAlignment="1">
      <alignment horizontal="left" vertical="top" wrapText="1"/>
    </xf>
    <xf numFmtId="0" fontId="42" fillId="0" borderId="0" xfId="0" applyFont="1" applyAlignment="1">
      <alignment horizontal="right" vertical="top" wrapText="1"/>
    </xf>
    <xf numFmtId="0" fontId="42" fillId="0" borderId="0" xfId="0" applyFont="1" applyAlignment="1">
      <alignment horizontal="center" vertical="center" wrapText="1"/>
    </xf>
    <xf numFmtId="0" fontId="42" fillId="7" borderId="91" xfId="0" applyFont="1" applyFill="1" applyBorder="1" applyAlignment="1">
      <alignment horizontal="left" vertical="top" wrapText="1"/>
    </xf>
    <xf numFmtId="4" fontId="42" fillId="7" borderId="91" xfId="0" applyNumberFormat="1" applyFont="1" applyFill="1" applyBorder="1" applyAlignment="1">
      <alignment horizontal="center" vertical="center" wrapText="1"/>
    </xf>
    <xf numFmtId="10" fontId="42" fillId="7" borderId="91" xfId="0" applyNumberFormat="1" applyFont="1" applyFill="1" applyBorder="1" applyAlignment="1">
      <alignment horizontal="center" vertical="center" wrapText="1"/>
    </xf>
    <xf numFmtId="0" fontId="42" fillId="7" borderId="91" xfId="0" applyFont="1" applyFill="1" applyBorder="1" applyAlignment="1">
      <alignment horizontal="right" vertical="top" wrapText="1"/>
    </xf>
    <xf numFmtId="0" fontId="42" fillId="7" borderId="92" xfId="0" applyFont="1" applyFill="1" applyBorder="1" applyAlignment="1">
      <alignment horizontal="right" vertical="top" wrapText="1"/>
    </xf>
    <xf numFmtId="0" fontId="42" fillId="7" borderId="2" xfId="0" applyFont="1" applyFill="1" applyBorder="1" applyAlignment="1">
      <alignment horizontal="left" vertical="top" wrapText="1"/>
    </xf>
    <xf numFmtId="4" fontId="42" fillId="7" borderId="2" xfId="0" applyNumberFormat="1" applyFont="1" applyFill="1" applyBorder="1" applyAlignment="1">
      <alignment horizontal="center" vertical="center" wrapText="1"/>
    </xf>
    <xf numFmtId="10" fontId="42" fillId="7" borderId="2" xfId="0" applyNumberFormat="1" applyFont="1" applyFill="1" applyBorder="1" applyAlignment="1">
      <alignment horizontal="center" vertical="center" wrapText="1"/>
    </xf>
    <xf numFmtId="0" fontId="42" fillId="7" borderId="2" xfId="0" applyFont="1" applyFill="1" applyBorder="1" applyAlignment="1">
      <alignment horizontal="right" vertical="top" wrapText="1"/>
    </xf>
    <xf numFmtId="0" fontId="42" fillId="7" borderId="94" xfId="0" applyFont="1" applyFill="1" applyBorder="1" applyAlignment="1">
      <alignment horizontal="right" vertical="top" wrapText="1"/>
    </xf>
    <xf numFmtId="0" fontId="42" fillId="7" borderId="95" xfId="0" applyFont="1" applyFill="1" applyBorder="1" applyAlignment="1">
      <alignment vertical="top" wrapText="1"/>
    </xf>
    <xf numFmtId="0" fontId="42" fillId="7" borderId="96" xfId="0" applyFont="1" applyFill="1" applyBorder="1" applyAlignment="1">
      <alignment horizontal="left" vertical="top" wrapText="1"/>
    </xf>
    <xf numFmtId="4" fontId="42" fillId="7" borderId="96" xfId="0" applyNumberFormat="1" applyFont="1" applyFill="1" applyBorder="1" applyAlignment="1">
      <alignment horizontal="center" vertical="center" wrapText="1"/>
    </xf>
    <xf numFmtId="0" fontId="42" fillId="7" borderId="96" xfId="0" applyFont="1" applyFill="1" applyBorder="1" applyAlignment="1">
      <alignment horizontal="right" vertical="top" wrapText="1"/>
    </xf>
    <xf numFmtId="4" fontId="43" fillId="7" borderId="50" xfId="0" applyNumberFormat="1" applyFont="1" applyFill="1" applyBorder="1" applyAlignment="1">
      <alignment horizontal="center" vertical="center" wrapText="1"/>
    </xf>
    <xf numFmtId="10" fontId="42" fillId="7" borderId="96" xfId="0" applyNumberFormat="1" applyFont="1" applyFill="1" applyBorder="1" applyAlignment="1">
      <alignment horizontal="center" vertical="center" wrapText="1"/>
    </xf>
    <xf numFmtId="10" fontId="42" fillId="7" borderId="97" xfId="0" applyNumberFormat="1" applyFont="1" applyFill="1" applyBorder="1" applyAlignment="1">
      <alignment horizontal="center" vertical="center" wrapText="1"/>
    </xf>
    <xf numFmtId="0" fontId="31" fillId="4" borderId="68" xfId="0" applyFont="1" applyFill="1" applyBorder="1" applyAlignment="1">
      <alignment horizontal="right" vertical="top" wrapText="1"/>
    </xf>
    <xf numFmtId="10" fontId="31" fillId="4" borderId="68" xfId="0" applyNumberFormat="1" applyFont="1" applyFill="1" applyBorder="1" applyAlignment="1">
      <alignment horizontal="right" vertical="top" wrapText="1"/>
    </xf>
    <xf numFmtId="4" fontId="31" fillId="4" borderId="68" xfId="0" applyNumberFormat="1" applyFont="1" applyFill="1" applyBorder="1" applyAlignment="1">
      <alignment horizontal="right" vertical="top" wrapText="1"/>
    </xf>
    <xf numFmtId="0" fontId="39" fillId="4" borderId="76" xfId="0" applyFont="1" applyFill="1" applyBorder="1" applyAlignment="1">
      <alignment horizontal="center" vertical="center" wrapText="1"/>
    </xf>
    <xf numFmtId="4" fontId="43" fillId="7" borderId="2" xfId="0" applyNumberFormat="1" applyFont="1" applyFill="1" applyBorder="1" applyAlignment="1">
      <alignment horizontal="center" vertical="center" wrapText="1"/>
    </xf>
    <xf numFmtId="0" fontId="42" fillId="18" borderId="2" xfId="0" applyFont="1" applyFill="1" applyBorder="1" applyAlignment="1">
      <alignment horizontal="left" vertical="top" wrapText="1"/>
    </xf>
    <xf numFmtId="0" fontId="42" fillId="18" borderId="2" xfId="0" applyFont="1" applyFill="1" applyBorder="1" applyAlignment="1">
      <alignment horizontal="right" vertical="top" wrapText="1"/>
    </xf>
    <xf numFmtId="0" fontId="43" fillId="7" borderId="2" xfId="0" applyFont="1" applyFill="1" applyBorder="1" applyAlignment="1">
      <alignment horizontal="left" vertical="top" wrapText="1"/>
    </xf>
    <xf numFmtId="0" fontId="43" fillId="7" borderId="2" xfId="0" applyFont="1" applyFill="1" applyBorder="1" applyAlignment="1">
      <alignment horizontal="right" vertical="top" wrapText="1"/>
    </xf>
    <xf numFmtId="0" fontId="43" fillId="7" borderId="2" xfId="0" applyFont="1" applyFill="1" applyBorder="1" applyAlignment="1">
      <alignment horizontal="center" vertical="top" wrapText="1"/>
    </xf>
    <xf numFmtId="4" fontId="43" fillId="7" borderId="2" xfId="0" applyNumberFormat="1" applyFont="1" applyFill="1" applyBorder="1" applyAlignment="1">
      <alignment horizontal="right" vertical="top" wrapText="1"/>
    </xf>
    <xf numFmtId="0" fontId="38" fillId="0" borderId="0" xfId="0" applyFont="1"/>
    <xf numFmtId="0" fontId="39" fillId="4" borderId="0" xfId="0" applyFont="1" applyFill="1" applyAlignment="1">
      <alignment vertical="top" wrapText="1"/>
    </xf>
    <xf numFmtId="0" fontId="42" fillId="0" borderId="0" xfId="0" applyFont="1" applyAlignment="1">
      <alignment vertical="top" wrapText="1"/>
    </xf>
    <xf numFmtId="0" fontId="29" fillId="7" borderId="68" xfId="4" applyFont="1" applyFill="1" applyBorder="1"/>
    <xf numFmtId="0" fontId="28" fillId="7" borderId="68" xfId="4" applyFont="1" applyFill="1" applyBorder="1" applyAlignment="1" applyProtection="1">
      <alignment horizontal="center"/>
      <protection locked="0"/>
    </xf>
    <xf numFmtId="0" fontId="29" fillId="0" borderId="68" xfId="4" applyFont="1" applyBorder="1"/>
    <xf numFmtId="0" fontId="29" fillId="0" borderId="68" xfId="4" applyFont="1" applyBorder="1" applyProtection="1">
      <protection locked="0"/>
    </xf>
    <xf numFmtId="0" fontId="30" fillId="0" borderId="68" xfId="4" applyFont="1" applyBorder="1"/>
    <xf numFmtId="0" fontId="38" fillId="0" borderId="0" xfId="0" applyFont="1" applyAlignment="1">
      <alignment vertical="center"/>
    </xf>
    <xf numFmtId="4" fontId="38" fillId="0" borderId="32" xfId="0" applyNumberFormat="1" applyFont="1" applyBorder="1" applyAlignment="1">
      <alignment horizontal="right" vertical="center"/>
    </xf>
    <xf numFmtId="0" fontId="38" fillId="0" borderId="98" xfId="0" applyFont="1" applyBorder="1" applyAlignment="1">
      <alignment horizontal="center"/>
    </xf>
    <xf numFmtId="0" fontId="38" fillId="0" borderId="62" xfId="0" applyFont="1" applyBorder="1"/>
    <xf numFmtId="0" fontId="38" fillId="0" borderId="62" xfId="0" applyFont="1" applyBorder="1" applyAlignment="1">
      <alignment horizontal="left"/>
    </xf>
    <xf numFmtId="0" fontId="42" fillId="18" borderId="107" xfId="0" applyFont="1" applyFill="1" applyBorder="1" applyAlignment="1">
      <alignment horizontal="left" vertical="top" wrapText="1"/>
    </xf>
    <xf numFmtId="4" fontId="42" fillId="18" borderId="108" xfId="0" applyNumberFormat="1" applyFont="1" applyFill="1" applyBorder="1" applyAlignment="1">
      <alignment horizontal="right" vertical="top" wrapText="1"/>
    </xf>
    <xf numFmtId="0" fontId="43" fillId="7" borderId="107" xfId="0" applyFont="1" applyFill="1" applyBorder="1" applyAlignment="1">
      <alignment horizontal="left" vertical="top" wrapText="1"/>
    </xf>
    <xf numFmtId="4" fontId="43" fillId="7" borderId="108" xfId="0" applyNumberFormat="1" applyFont="1" applyFill="1" applyBorder="1" applyAlignment="1">
      <alignment horizontal="right" vertical="top" wrapText="1"/>
    </xf>
    <xf numFmtId="0" fontId="43" fillId="7" borderId="109" xfId="0" applyFont="1" applyFill="1" applyBorder="1" applyAlignment="1">
      <alignment horizontal="left" vertical="top" wrapText="1"/>
    </xf>
    <xf numFmtId="0" fontId="43" fillId="7" borderId="110" xfId="0" applyFont="1" applyFill="1" applyBorder="1" applyAlignment="1">
      <alignment horizontal="right" vertical="top" wrapText="1"/>
    </xf>
    <xf numFmtId="0" fontId="43" fillId="7" borderId="110" xfId="0" applyFont="1" applyFill="1" applyBorder="1" applyAlignment="1">
      <alignment horizontal="left" vertical="top" wrapText="1"/>
    </xf>
    <xf numFmtId="0" fontId="43" fillId="7" borderId="110" xfId="0" applyFont="1" applyFill="1" applyBorder="1" applyAlignment="1">
      <alignment horizontal="center" vertical="top" wrapText="1"/>
    </xf>
    <xf numFmtId="4" fontId="43" fillId="7" borderId="110" xfId="0" applyNumberFormat="1" applyFont="1" applyFill="1" applyBorder="1" applyAlignment="1">
      <alignment horizontal="right" vertical="top" wrapText="1"/>
    </xf>
    <xf numFmtId="4" fontId="43" fillId="7" borderId="111" xfId="0" applyNumberFormat="1" applyFont="1" applyFill="1" applyBorder="1" applyAlignment="1">
      <alignment horizontal="right" vertical="top" wrapText="1"/>
    </xf>
    <xf numFmtId="0" fontId="43" fillId="7" borderId="112" xfId="0" applyFont="1" applyFill="1" applyBorder="1" applyAlignment="1">
      <alignment horizontal="left" vertical="top" wrapText="1"/>
    </xf>
    <xf numFmtId="0" fontId="43" fillId="7" borderId="113" xfId="0" applyFont="1" applyFill="1" applyBorder="1" applyAlignment="1">
      <alignment horizontal="right" vertical="top" wrapText="1"/>
    </xf>
    <xf numFmtId="0" fontId="43" fillId="7" borderId="113" xfId="0" applyFont="1" applyFill="1" applyBorder="1" applyAlignment="1">
      <alignment horizontal="left" vertical="top" wrapText="1"/>
    </xf>
    <xf numFmtId="0" fontId="43" fillId="7" borderId="113" xfId="0" applyFont="1" applyFill="1" applyBorder="1" applyAlignment="1">
      <alignment horizontal="center" vertical="top" wrapText="1"/>
    </xf>
    <xf numFmtId="4" fontId="43" fillId="7" borderId="113" xfId="0" applyNumberFormat="1" applyFont="1" applyFill="1" applyBorder="1" applyAlignment="1">
      <alignment horizontal="right" vertical="top" wrapText="1"/>
    </xf>
    <xf numFmtId="4" fontId="43" fillId="7" borderId="114" xfId="0" applyNumberFormat="1" applyFont="1" applyFill="1" applyBorder="1" applyAlignment="1">
      <alignment horizontal="right" vertical="top" wrapText="1"/>
    </xf>
    <xf numFmtId="0" fontId="42" fillId="18" borderId="109" xfId="0" applyFont="1" applyFill="1" applyBorder="1" applyAlignment="1">
      <alignment horizontal="left" vertical="top" wrapText="1"/>
    </xf>
    <xf numFmtId="0" fontId="42" fillId="18" borderId="110" xfId="0" applyFont="1" applyFill="1" applyBorder="1" applyAlignment="1">
      <alignment horizontal="left" vertical="top" wrapText="1"/>
    </xf>
    <xf numFmtId="0" fontId="42" fillId="18" borderId="110" xfId="0" applyFont="1" applyFill="1" applyBorder="1" applyAlignment="1">
      <alignment horizontal="right" vertical="top" wrapText="1"/>
    </xf>
    <xf numFmtId="4" fontId="42" fillId="18" borderId="111" xfId="0" applyNumberFormat="1" applyFont="1" applyFill="1" applyBorder="1" applyAlignment="1">
      <alignment horizontal="right" vertical="top" wrapText="1"/>
    </xf>
    <xf numFmtId="0" fontId="39" fillId="4" borderId="105" xfId="0" applyFont="1" applyFill="1" applyBorder="1" applyAlignment="1">
      <alignment horizontal="center" vertical="center" wrapText="1"/>
    </xf>
    <xf numFmtId="0" fontId="39" fillId="4" borderId="106" xfId="0" applyFont="1" applyFill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center" vertical="center" wrapText="1"/>
    </xf>
    <xf numFmtId="4" fontId="42" fillId="0" borderId="66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38" fillId="0" borderId="99" xfId="0" applyNumberFormat="1" applyFont="1" applyBorder="1" applyAlignment="1">
      <alignment horizontal="center"/>
    </xf>
    <xf numFmtId="49" fontId="39" fillId="4" borderId="76" xfId="0" applyNumberFormat="1" applyFont="1" applyFill="1" applyBorder="1" applyAlignment="1">
      <alignment horizontal="center" vertical="center" wrapText="1"/>
    </xf>
    <xf numFmtId="49" fontId="42" fillId="0" borderId="52" xfId="0" applyNumberFormat="1" applyFont="1" applyBorder="1" applyAlignment="1">
      <alignment horizontal="center" vertical="center" wrapText="1"/>
    </xf>
    <xf numFmtId="49" fontId="42" fillId="18" borderId="110" xfId="0" applyNumberFormat="1" applyFont="1" applyFill="1" applyBorder="1" applyAlignment="1">
      <alignment horizontal="left" vertical="top" wrapText="1"/>
    </xf>
    <xf numFmtId="49" fontId="43" fillId="7" borderId="2" xfId="0" applyNumberFormat="1" applyFont="1" applyFill="1" applyBorder="1" applyAlignment="1">
      <alignment horizontal="right" vertical="top" wrapText="1"/>
    </xf>
    <xf numFmtId="49" fontId="42" fillId="18" borderId="2" xfId="0" applyNumberFormat="1" applyFont="1" applyFill="1" applyBorder="1" applyAlignment="1">
      <alignment horizontal="left" vertical="top" wrapText="1"/>
    </xf>
    <xf numFmtId="49" fontId="43" fillId="7" borderId="110" xfId="0" applyNumberFormat="1" applyFont="1" applyFill="1" applyBorder="1" applyAlignment="1">
      <alignment horizontal="right" vertical="top" wrapText="1"/>
    </xf>
    <xf numFmtId="49" fontId="43" fillId="7" borderId="113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38" fillId="0" borderId="0" xfId="0" applyNumberFormat="1" applyFont="1"/>
    <xf numFmtId="49" fontId="38" fillId="0" borderId="0" xfId="0" applyNumberFormat="1" applyFont="1" applyAlignment="1">
      <alignment horizontal="left"/>
    </xf>
    <xf numFmtId="0" fontId="38" fillId="0" borderId="0" xfId="0" applyFont="1" applyAlignment="1">
      <alignment horizontal="left"/>
    </xf>
    <xf numFmtId="0" fontId="4" fillId="0" borderId="62" xfId="0" applyFont="1" applyBorder="1" applyAlignment="1">
      <alignment horizontal="left" vertical="top" wrapText="1"/>
    </xf>
    <xf numFmtId="44" fontId="4" fillId="0" borderId="63" xfId="1" applyFont="1" applyFill="1" applyBorder="1" applyAlignment="1">
      <alignment horizontal="right" vertical="top" wrapText="1"/>
    </xf>
    <xf numFmtId="0" fontId="2" fillId="0" borderId="64" xfId="0" applyFont="1" applyBorder="1" applyAlignment="1">
      <alignment horizontal="left" vertical="top" wrapText="1"/>
    </xf>
    <xf numFmtId="49" fontId="2" fillId="0" borderId="52" xfId="0" applyNumberFormat="1" applyFont="1" applyBorder="1" applyAlignment="1">
      <alignment horizontal="left" vertical="top" wrapText="1"/>
    </xf>
    <xf numFmtId="0" fontId="2" fillId="0" borderId="52" xfId="0" applyFont="1" applyBorder="1" applyAlignment="1">
      <alignment horizontal="left" vertical="top" wrapText="1"/>
    </xf>
    <xf numFmtId="2" fontId="2" fillId="0" borderId="52" xfId="0" applyNumberFormat="1" applyFont="1" applyBorder="1" applyAlignment="1">
      <alignment horizontal="right" vertical="top" wrapText="1"/>
    </xf>
    <xf numFmtId="44" fontId="2" fillId="0" borderId="66" xfId="1" applyFont="1" applyFill="1" applyBorder="1" applyAlignment="1">
      <alignment horizontal="right" vertical="top" wrapText="1"/>
    </xf>
    <xf numFmtId="0" fontId="43" fillId="7" borderId="122" xfId="0" applyFont="1" applyFill="1" applyBorder="1" applyAlignment="1">
      <alignment horizontal="left" vertical="top" wrapText="1"/>
    </xf>
    <xf numFmtId="0" fontId="43" fillId="7" borderId="105" xfId="0" applyFont="1" applyFill="1" applyBorder="1" applyAlignment="1">
      <alignment horizontal="left" vertical="top" wrapText="1"/>
    </xf>
    <xf numFmtId="49" fontId="43" fillId="7" borderId="76" xfId="0" applyNumberFormat="1" applyFont="1" applyFill="1" applyBorder="1" applyAlignment="1">
      <alignment horizontal="right" vertical="top" wrapText="1"/>
    </xf>
    <xf numFmtId="0" fontId="43" fillId="7" borderId="76" xfId="0" applyFont="1" applyFill="1" applyBorder="1" applyAlignment="1">
      <alignment horizontal="left" vertical="top" wrapText="1"/>
    </xf>
    <xf numFmtId="0" fontId="43" fillId="7" borderId="76" xfId="0" applyFont="1" applyFill="1" applyBorder="1" applyAlignment="1">
      <alignment horizontal="center" vertical="top" wrapText="1"/>
    </xf>
    <xf numFmtId="0" fontId="43" fillId="7" borderId="76" xfId="0" applyFont="1" applyFill="1" applyBorder="1" applyAlignment="1">
      <alignment horizontal="right" vertical="top" wrapText="1"/>
    </xf>
    <xf numFmtId="4" fontId="43" fillId="7" borderId="76" xfId="0" applyNumberFormat="1" applyFont="1" applyFill="1" applyBorder="1" applyAlignment="1">
      <alignment horizontal="right" vertical="top" wrapText="1"/>
    </xf>
    <xf numFmtId="4" fontId="43" fillId="7" borderId="123" xfId="0" applyNumberFormat="1" applyFont="1" applyFill="1" applyBorder="1" applyAlignment="1">
      <alignment horizontal="right" vertical="top" wrapText="1"/>
    </xf>
    <xf numFmtId="44" fontId="44" fillId="20" borderId="26" xfId="1" applyFont="1" applyFill="1" applyBorder="1" applyAlignment="1">
      <alignment horizontal="center" vertical="top" wrapText="1"/>
    </xf>
    <xf numFmtId="44" fontId="44" fillId="20" borderId="27" xfId="1" applyFont="1" applyFill="1" applyBorder="1" applyAlignment="1">
      <alignment horizontal="center" vertical="top" wrapText="1"/>
    </xf>
    <xf numFmtId="0" fontId="45" fillId="20" borderId="25" xfId="0" applyFont="1" applyFill="1" applyBorder="1" applyAlignment="1">
      <alignment horizontal="center" vertical="center" wrapText="1"/>
    </xf>
    <xf numFmtId="0" fontId="45" fillId="20" borderId="26" xfId="0" applyFont="1" applyFill="1" applyBorder="1" applyAlignment="1">
      <alignment horizontal="center" vertical="center" wrapText="1"/>
    </xf>
    <xf numFmtId="0" fontId="38" fillId="0" borderId="99" xfId="0" applyFont="1" applyBorder="1" applyAlignment="1">
      <alignment horizontal="center"/>
    </xf>
    <xf numFmtId="0" fontId="38" fillId="0" borderId="100" xfId="0" applyFont="1" applyBorder="1" applyAlignment="1">
      <alignment horizontal="center"/>
    </xf>
    <xf numFmtId="0" fontId="39" fillId="0" borderId="101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44" fontId="39" fillId="7" borderId="19" xfId="1" applyFont="1" applyFill="1" applyBorder="1" applyAlignment="1">
      <alignment horizontal="center"/>
    </xf>
    <xf numFmtId="44" fontId="39" fillId="7" borderId="102" xfId="1" applyFont="1" applyFill="1" applyBorder="1" applyAlignment="1">
      <alignment horizontal="center"/>
    </xf>
    <xf numFmtId="0" fontId="41" fillId="0" borderId="101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41" fillId="0" borderId="18" xfId="0" applyFont="1" applyBorder="1" applyAlignment="1">
      <alignment horizontal="left"/>
    </xf>
    <xf numFmtId="0" fontId="39" fillId="4" borderId="119" xfId="0" applyFont="1" applyFill="1" applyBorder="1" applyAlignment="1">
      <alignment horizontal="center" wrapText="1"/>
    </xf>
    <xf numFmtId="0" fontId="39" fillId="4" borderId="120" xfId="0" applyFont="1" applyFill="1" applyBorder="1" applyAlignment="1">
      <alignment horizontal="center" wrapText="1"/>
    </xf>
    <xf numFmtId="0" fontId="39" fillId="4" borderId="121" xfId="0" applyFont="1" applyFill="1" applyBorder="1" applyAlignment="1">
      <alignment horizontal="center" wrapText="1"/>
    </xf>
    <xf numFmtId="0" fontId="40" fillId="0" borderId="19" xfId="0" applyFont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18" xfId="0" applyFont="1" applyBorder="1" applyAlignment="1">
      <alignment horizontal="center"/>
    </xf>
    <xf numFmtId="10" fontId="31" fillId="7" borderId="20" xfId="2" applyNumberFormat="1" applyFont="1" applyFill="1" applyBorder="1" applyAlignment="1">
      <alignment horizontal="center"/>
    </xf>
    <xf numFmtId="10" fontId="31" fillId="7" borderId="103" xfId="2" applyNumberFormat="1" applyFont="1" applyFill="1" applyBorder="1" applyAlignment="1">
      <alignment horizontal="center"/>
    </xf>
    <xf numFmtId="0" fontId="41" fillId="0" borderId="115" xfId="0" applyFont="1" applyBorder="1" applyAlignment="1">
      <alignment horizontal="left" vertical="center"/>
    </xf>
    <xf numFmtId="0" fontId="41" fillId="0" borderId="86" xfId="0" applyFont="1" applyBorder="1" applyAlignment="1">
      <alignment horizontal="left" vertical="center"/>
    </xf>
    <xf numFmtId="0" fontId="41" fillId="0" borderId="116" xfId="0" applyFont="1" applyBorder="1" applyAlignment="1">
      <alignment horizontal="left" vertical="center"/>
    </xf>
    <xf numFmtId="0" fontId="40" fillId="0" borderId="20" xfId="0" applyFont="1" applyBorder="1" applyAlignment="1">
      <alignment horizontal="left" vertical="center"/>
    </xf>
    <xf numFmtId="0" fontId="40" fillId="0" borderId="86" xfId="0" applyFont="1" applyBorder="1" applyAlignment="1">
      <alignment horizontal="left" vertical="center"/>
    </xf>
    <xf numFmtId="0" fontId="40" fillId="0" borderId="116" xfId="0" applyFont="1" applyBorder="1" applyAlignment="1">
      <alignment horizontal="left" vertical="center"/>
    </xf>
    <xf numFmtId="0" fontId="41" fillId="0" borderId="117" xfId="0" applyFont="1" applyBorder="1" applyAlignment="1">
      <alignment horizontal="center" vertical="center" wrapText="1"/>
    </xf>
    <xf numFmtId="0" fontId="41" fillId="0" borderId="118" xfId="0" applyFont="1" applyBorder="1" applyAlignment="1">
      <alignment horizontal="center" vertical="center" wrapText="1"/>
    </xf>
    <xf numFmtId="0" fontId="31" fillId="2" borderId="73" xfId="0" applyFont="1" applyFill="1" applyBorder="1" applyAlignment="1">
      <alignment horizontal="center" vertical="center" wrapText="1"/>
    </xf>
    <xf numFmtId="0" fontId="31" fillId="2" borderId="104" xfId="0" applyFont="1" applyFill="1" applyBorder="1" applyAlignment="1">
      <alignment horizontal="center" vertical="center" wrapText="1"/>
    </xf>
    <xf numFmtId="0" fontId="39" fillId="4" borderId="87" xfId="0" applyFont="1" applyFill="1" applyBorder="1" applyAlignment="1">
      <alignment horizontal="center" vertical="top" wrapText="1"/>
    </xf>
    <xf numFmtId="0" fontId="39" fillId="4" borderId="89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1" fillId="4" borderId="68" xfId="0" applyFont="1" applyFill="1" applyBorder="1" applyAlignment="1">
      <alignment horizontal="center" vertical="center" wrapText="1"/>
    </xf>
    <xf numFmtId="4" fontId="41" fillId="4" borderId="68" xfId="0" applyNumberFormat="1" applyFont="1" applyFill="1" applyBorder="1" applyAlignment="1">
      <alignment horizontal="center" vertical="center" wrapText="1"/>
    </xf>
    <xf numFmtId="0" fontId="41" fillId="4" borderId="6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1" fillId="0" borderId="40" xfId="12" applyFont="1" applyBorder="1" applyAlignment="1">
      <alignment horizontal="left" vertical="center"/>
    </xf>
    <xf numFmtId="0" fontId="41" fillId="0" borderId="41" xfId="12" applyFont="1" applyBorder="1" applyAlignment="1">
      <alignment horizontal="left" vertical="center"/>
    </xf>
    <xf numFmtId="0" fontId="41" fillId="0" borderId="42" xfId="12" applyFont="1" applyBorder="1" applyAlignment="1">
      <alignment horizontal="left" vertical="center"/>
    </xf>
    <xf numFmtId="0" fontId="41" fillId="0" borderId="43" xfId="12" applyFont="1" applyBorder="1" applyAlignment="1">
      <alignment horizontal="left" vertical="center"/>
    </xf>
    <xf numFmtId="0" fontId="41" fillId="0" borderId="0" xfId="12" applyFont="1" applyAlignment="1">
      <alignment horizontal="left" vertical="center"/>
    </xf>
    <xf numFmtId="0" fontId="41" fillId="0" borderId="44" xfId="12" applyFont="1" applyBorder="1" applyAlignment="1">
      <alignment horizontal="left" vertical="center"/>
    </xf>
    <xf numFmtId="0" fontId="41" fillId="0" borderId="0" xfId="12" applyFont="1" applyAlignment="1">
      <alignment horizontal="left" vertical="top"/>
    </xf>
    <xf numFmtId="0" fontId="41" fillId="0" borderId="44" xfId="12" applyFont="1" applyBorder="1" applyAlignment="1">
      <alignment horizontal="left" vertical="top"/>
    </xf>
    <xf numFmtId="0" fontId="40" fillId="0" borderId="0" xfId="12" applyFont="1" applyAlignment="1" applyProtection="1">
      <alignment horizontal="left"/>
      <protection locked="0"/>
    </xf>
    <xf numFmtId="0" fontId="40" fillId="0" borderId="44" xfId="12" applyFont="1" applyBorder="1" applyAlignment="1" applyProtection="1">
      <alignment horizontal="left"/>
      <protection locked="0"/>
    </xf>
    <xf numFmtId="0" fontId="40" fillId="0" borderId="0" xfId="12" applyFont="1" applyAlignment="1" applyProtection="1">
      <alignment horizontal="left" vertical="top"/>
      <protection locked="0"/>
    </xf>
    <xf numFmtId="0" fontId="40" fillId="0" borderId="44" xfId="12" applyFont="1" applyBorder="1" applyAlignment="1" applyProtection="1">
      <alignment horizontal="left" vertical="top"/>
      <protection locked="0"/>
    </xf>
    <xf numFmtId="0" fontId="41" fillId="0" borderId="50" xfId="12" applyFont="1" applyBorder="1" applyAlignment="1">
      <alignment horizontal="left" vertical="top"/>
    </xf>
    <xf numFmtId="0" fontId="41" fillId="0" borderId="51" xfId="12" applyFont="1" applyBorder="1" applyAlignment="1">
      <alignment horizontal="left" vertical="top"/>
    </xf>
    <xf numFmtId="44" fontId="40" fillId="0" borderId="51" xfId="1" applyFont="1" applyFill="1" applyBorder="1" applyAlignment="1" applyProtection="1">
      <alignment horizontal="center" vertical="top"/>
      <protection locked="0"/>
    </xf>
    <xf numFmtId="0" fontId="41" fillId="0" borderId="43" xfId="12" applyFont="1" applyBorder="1" applyAlignment="1">
      <alignment horizontal="left" vertical="top"/>
    </xf>
    <xf numFmtId="0" fontId="40" fillId="0" borderId="43" xfId="12" applyFont="1" applyBorder="1" applyAlignment="1" applyProtection="1">
      <alignment horizontal="left" vertical="center"/>
      <protection locked="0"/>
    </xf>
    <xf numFmtId="0" fontId="40" fillId="0" borderId="0" xfId="12" applyFont="1" applyAlignment="1" applyProtection="1">
      <alignment horizontal="left" vertical="center"/>
      <protection locked="0"/>
    </xf>
    <xf numFmtId="0" fontId="41" fillId="0" borderId="49" xfId="12" applyFont="1" applyBorder="1" applyAlignment="1">
      <alignment horizontal="left" vertical="center"/>
    </xf>
    <xf numFmtId="0" fontId="41" fillId="0" borderId="50" xfId="12" applyFont="1" applyBorder="1" applyAlignment="1">
      <alignment horizontal="left" vertical="center"/>
    </xf>
    <xf numFmtId="4" fontId="3" fillId="4" borderId="0" xfId="0" applyNumberFormat="1" applyFont="1" applyFill="1" applyAlignment="1">
      <alignment horizontal="right" vertical="top" wrapText="1"/>
    </xf>
    <xf numFmtId="0" fontId="3" fillId="4" borderId="0" xfId="0" applyFont="1" applyFill="1" applyAlignment="1">
      <alignment horizontal="right" vertical="top" wrapText="1"/>
    </xf>
    <xf numFmtId="0" fontId="0" fillId="0" borderId="0" xfId="0"/>
    <xf numFmtId="0" fontId="10" fillId="0" borderId="68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4" borderId="0" xfId="0" applyFont="1" applyFill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44" fontId="25" fillId="6" borderId="40" xfId="1" applyFont="1" applyFill="1" applyBorder="1" applyAlignment="1">
      <alignment horizontal="center" vertical="center"/>
    </xf>
    <xf numFmtId="44" fontId="25" fillId="6" borderId="74" xfId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0" fontId="12" fillId="6" borderId="43" xfId="2" applyNumberFormat="1" applyFont="1" applyFill="1" applyBorder="1" applyAlignment="1">
      <alignment horizontal="center"/>
    </xf>
    <xf numFmtId="10" fontId="12" fillId="6" borderId="16" xfId="2" applyNumberFormat="1" applyFont="1" applyFill="1" applyBorder="1" applyAlignment="1">
      <alignment horizontal="center"/>
    </xf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right" vertical="top" wrapText="1"/>
    </xf>
    <xf numFmtId="0" fontId="3" fillId="4" borderId="0" xfId="0" applyFont="1" applyFill="1" applyAlignment="1">
      <alignment horizontal="left" vertical="top" wrapText="1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" fillId="4" borderId="75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44" fontId="25" fillId="6" borderId="12" xfId="1" applyFont="1" applyFill="1" applyBorder="1" applyAlignment="1">
      <alignment horizontal="center" vertical="center"/>
    </xf>
    <xf numFmtId="44" fontId="25" fillId="6" borderId="7" xfId="1" applyFont="1" applyFill="1" applyBorder="1" applyAlignment="1">
      <alignment horizontal="center" vertical="center"/>
    </xf>
    <xf numFmtId="44" fontId="25" fillId="6" borderId="13" xfId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10" fontId="12" fillId="6" borderId="15" xfId="2" applyNumberFormat="1" applyFont="1" applyFill="1" applyBorder="1" applyAlignment="1">
      <alignment horizontal="center" vertical="center"/>
    </xf>
    <xf numFmtId="10" fontId="12" fillId="6" borderId="0" xfId="2" applyNumberFormat="1" applyFont="1" applyFill="1" applyAlignment="1">
      <alignment horizontal="center" vertical="center"/>
    </xf>
    <xf numFmtId="10" fontId="12" fillId="6" borderId="16" xfId="2" applyNumberFormat="1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vertical="center" wrapText="1"/>
    </xf>
    <xf numFmtId="0" fontId="10" fillId="0" borderId="70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18" fillId="0" borderId="25" xfId="6" applyFont="1" applyBorder="1" applyAlignment="1">
      <alignment horizontal="center" vertical="center" wrapText="1"/>
    </xf>
    <xf numFmtId="0" fontId="18" fillId="0" borderId="26" xfId="6" applyFont="1" applyBorder="1" applyAlignment="1">
      <alignment horizontal="center" vertical="center" wrapText="1"/>
    </xf>
    <xf numFmtId="0" fontId="18" fillId="0" borderId="27" xfId="6" applyFont="1" applyBorder="1" applyAlignment="1">
      <alignment horizontal="center" vertical="center" wrapText="1"/>
    </xf>
    <xf numFmtId="0" fontId="13" fillId="7" borderId="78" xfId="6" applyFill="1" applyBorder="1" applyAlignment="1">
      <alignment horizontal="center" vertical="center"/>
    </xf>
    <xf numFmtId="0" fontId="13" fillId="7" borderId="81" xfId="6" applyFill="1" applyBorder="1" applyAlignment="1">
      <alignment horizontal="center" vertical="center"/>
    </xf>
    <xf numFmtId="0" fontId="13" fillId="7" borderId="83" xfId="6" applyFill="1" applyBorder="1" applyAlignment="1">
      <alignment horizontal="center" vertical="center"/>
    </xf>
    <xf numFmtId="0" fontId="13" fillId="0" borderId="79" xfId="6" applyBorder="1" applyAlignment="1">
      <alignment horizontal="center" vertical="center" wrapText="1"/>
    </xf>
    <xf numFmtId="0" fontId="13" fillId="0" borderId="68" xfId="6" applyBorder="1" applyAlignment="1">
      <alignment horizontal="center" vertical="center" wrapText="1"/>
    </xf>
    <xf numFmtId="0" fontId="13" fillId="0" borderId="84" xfId="6" applyBorder="1" applyAlignment="1">
      <alignment horizontal="center" vertical="center" wrapText="1"/>
    </xf>
    <xf numFmtId="0" fontId="17" fillId="0" borderId="58" xfId="6" applyFont="1" applyBorder="1" applyAlignment="1">
      <alignment horizontal="center" vertical="center" wrapText="1"/>
    </xf>
    <xf numFmtId="0" fontId="17" fillId="0" borderId="59" xfId="6" applyFont="1" applyBorder="1" applyAlignment="1">
      <alignment horizontal="center" vertical="center" wrapText="1"/>
    </xf>
    <xf numFmtId="0" fontId="17" fillId="0" borderId="62" xfId="6" applyFont="1" applyBorder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17" fillId="0" borderId="64" xfId="6" applyFont="1" applyBorder="1" applyAlignment="1">
      <alignment horizontal="center" vertical="center" wrapText="1"/>
    </xf>
    <xf numFmtId="0" fontId="17" fillId="0" borderId="52" xfId="6" applyFont="1" applyBorder="1" applyAlignment="1">
      <alignment horizontal="center" vertical="center" wrapText="1"/>
    </xf>
    <xf numFmtId="4" fontId="14" fillId="0" borderId="0" xfId="6" applyNumberFormat="1" applyFont="1" applyAlignment="1">
      <alignment horizontal="left" vertical="center" wrapText="1"/>
    </xf>
    <xf numFmtId="4" fontId="14" fillId="0" borderId="63" xfId="6" applyNumberFormat="1" applyFont="1" applyBorder="1" applyAlignment="1">
      <alignment horizontal="left" vertical="center" wrapText="1"/>
    </xf>
    <xf numFmtId="0" fontId="14" fillId="0" borderId="0" xfId="6" applyFont="1" applyAlignment="1">
      <alignment horizontal="left" vertical="center" wrapText="1"/>
    </xf>
    <xf numFmtId="0" fontId="14" fillId="0" borderId="63" xfId="6" applyFont="1" applyBorder="1" applyAlignment="1">
      <alignment horizontal="left" vertical="center" wrapText="1"/>
    </xf>
    <xf numFmtId="10" fontId="14" fillId="0" borderId="52" xfId="8" applyNumberFormat="1" applyFont="1" applyBorder="1" applyAlignment="1">
      <alignment horizontal="left" vertical="center" wrapText="1"/>
    </xf>
    <xf numFmtId="10" fontId="14" fillId="0" borderId="66" xfId="8" applyNumberFormat="1" applyFont="1" applyBorder="1" applyAlignment="1">
      <alignment horizontal="left" vertical="center" wrapText="1"/>
    </xf>
    <xf numFmtId="4" fontId="14" fillId="0" borderId="59" xfId="6" applyNumberFormat="1" applyFont="1" applyBorder="1" applyAlignment="1">
      <alignment horizontal="left" vertical="center" wrapText="1"/>
    </xf>
    <xf numFmtId="4" fontId="14" fillId="0" borderId="61" xfId="6" applyNumberFormat="1" applyFont="1" applyBorder="1" applyAlignment="1">
      <alignment horizontal="left" vertical="center" wrapText="1"/>
    </xf>
    <xf numFmtId="44" fontId="7" fillId="0" borderId="80" xfId="7" applyFont="1" applyBorder="1" applyAlignment="1">
      <alignment horizontal="center" vertical="center" wrapText="1"/>
    </xf>
    <xf numFmtId="44" fontId="7" fillId="0" borderId="82" xfId="7" applyFont="1" applyBorder="1" applyAlignment="1">
      <alignment horizontal="center" vertical="center" wrapText="1"/>
    </xf>
    <xf numFmtId="44" fontId="7" fillId="0" borderId="85" xfId="7" applyFont="1" applyBorder="1" applyAlignment="1">
      <alignment horizontal="center" vertical="center" wrapText="1"/>
    </xf>
    <xf numFmtId="0" fontId="34" fillId="0" borderId="24" xfId="4" applyFont="1" applyBorder="1" applyAlignment="1">
      <alignment horizontal="center" vertical="center" wrapText="1"/>
    </xf>
    <xf numFmtId="0" fontId="30" fillId="0" borderId="68" xfId="4" applyFont="1" applyBorder="1" applyAlignment="1">
      <alignment horizontal="left"/>
    </xf>
    <xf numFmtId="0" fontId="28" fillId="7" borderId="68" xfId="4" applyFont="1" applyFill="1" applyBorder="1" applyAlignment="1" applyProtection="1">
      <alignment horizontal="left"/>
      <protection locked="0"/>
    </xf>
    <xf numFmtId="0" fontId="28" fillId="7" borderId="68" xfId="4" applyFont="1" applyFill="1" applyBorder="1" applyAlignment="1" applyProtection="1">
      <alignment horizontal="left" vertical="center"/>
      <protection locked="0"/>
    </xf>
    <xf numFmtId="0" fontId="28" fillId="7" borderId="68" xfId="4" applyFont="1" applyFill="1" applyBorder="1" applyAlignment="1" applyProtection="1">
      <alignment horizontal="center" vertical="center"/>
      <protection locked="0"/>
    </xf>
    <xf numFmtId="0" fontId="32" fillId="0" borderId="24" xfId="4" applyFont="1" applyBorder="1" applyAlignment="1">
      <alignment horizontal="center" vertical="center"/>
    </xf>
    <xf numFmtId="0" fontId="34" fillId="0" borderId="24" xfId="4" applyFont="1" applyBorder="1" applyAlignment="1">
      <alignment horizontal="center" vertical="center"/>
    </xf>
    <xf numFmtId="0" fontId="33" fillId="0" borderId="35" xfId="4" applyFont="1" applyBorder="1" applyAlignment="1">
      <alignment horizontal="left" vertical="center"/>
    </xf>
    <xf numFmtId="0" fontId="33" fillId="0" borderId="17" xfId="4" applyFont="1" applyBorder="1" applyAlignment="1">
      <alignment horizontal="left" vertical="center"/>
    </xf>
    <xf numFmtId="0" fontId="33" fillId="0" borderId="9" xfId="4" applyFont="1" applyBorder="1" applyAlignment="1">
      <alignment horizontal="left" vertical="center"/>
    </xf>
    <xf numFmtId="0" fontId="33" fillId="0" borderId="45" xfId="4" applyFont="1" applyBorder="1" applyAlignment="1">
      <alignment horizontal="left" vertical="center"/>
    </xf>
    <xf numFmtId="0" fontId="33" fillId="0" borderId="46" xfId="4" applyFont="1" applyBorder="1" applyAlignment="1">
      <alignment horizontal="left" vertical="center"/>
    </xf>
    <xf numFmtId="0" fontId="33" fillId="0" borderId="47" xfId="4" applyFont="1" applyBorder="1" applyAlignment="1">
      <alignment horizontal="left" vertical="center"/>
    </xf>
    <xf numFmtId="0" fontId="33" fillId="10" borderId="0" xfId="4" applyFont="1" applyFill="1" applyAlignment="1">
      <alignment vertical="center" wrapText="1"/>
    </xf>
    <xf numFmtId="0" fontId="33" fillId="0" borderId="31" xfId="4" applyFont="1" applyBorder="1" applyAlignment="1">
      <alignment horizontal="left" vertical="center"/>
    </xf>
    <xf numFmtId="0" fontId="33" fillId="0" borderId="32" xfId="4" applyFont="1" applyBorder="1" applyAlignment="1">
      <alignment horizontal="left" vertical="center"/>
    </xf>
    <xf numFmtId="0" fontId="33" fillId="0" borderId="33" xfId="4" applyFont="1" applyBorder="1" applyAlignment="1">
      <alignment horizontal="left" vertical="center"/>
    </xf>
    <xf numFmtId="0" fontId="32" fillId="0" borderId="37" xfId="4" applyFont="1" applyBorder="1" applyAlignment="1">
      <alignment horizontal="center" vertical="center"/>
    </xf>
    <xf numFmtId="0" fontId="32" fillId="0" borderId="38" xfId="4" applyFont="1" applyBorder="1" applyAlignment="1">
      <alignment horizontal="center" vertical="center"/>
    </xf>
    <xf numFmtId="0" fontId="32" fillId="0" borderId="39" xfId="4" applyFont="1" applyBorder="1" applyAlignment="1">
      <alignment horizontal="center" vertical="center"/>
    </xf>
    <xf numFmtId="2" fontId="33" fillId="12" borderId="22" xfId="4" applyNumberFormat="1" applyFont="1" applyFill="1" applyBorder="1" applyAlignment="1">
      <alignment horizontal="center" vertical="center"/>
    </xf>
    <xf numFmtId="0" fontId="34" fillId="10" borderId="0" xfId="4" applyFont="1" applyFill="1" applyAlignment="1">
      <alignment horizontal="center" vertical="center"/>
    </xf>
    <xf numFmtId="0" fontId="34" fillId="0" borderId="25" xfId="4" applyFont="1" applyBorder="1" applyAlignment="1">
      <alignment horizontal="center" vertical="center"/>
    </xf>
    <xf numFmtId="0" fontId="34" fillId="0" borderId="26" xfId="4" applyFont="1" applyBorder="1" applyAlignment="1">
      <alignment horizontal="center" vertical="center"/>
    </xf>
    <xf numFmtId="0" fontId="34" fillId="0" borderId="27" xfId="4" applyFont="1" applyBorder="1" applyAlignment="1">
      <alignment horizontal="center" vertical="center"/>
    </xf>
    <xf numFmtId="0" fontId="33" fillId="10" borderId="0" xfId="4" applyFont="1" applyFill="1" applyAlignment="1">
      <alignment vertical="center"/>
    </xf>
    <xf numFmtId="4" fontId="29" fillId="19" borderId="73" xfId="0" applyNumberFormat="1" applyFont="1" applyFill="1" applyBorder="1" applyAlignment="1">
      <alignment horizontal="center" vertical="center" wrapText="1"/>
    </xf>
    <xf numFmtId="4" fontId="29" fillId="19" borderId="50" xfId="0" applyNumberFormat="1" applyFont="1" applyFill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4" fontId="39" fillId="7" borderId="19" xfId="1" applyNumberFormat="1" applyFont="1" applyFill="1" applyBorder="1" applyAlignment="1">
      <alignment horizontal="center" vertical="center"/>
    </xf>
    <xf numFmtId="4" fontId="39" fillId="7" borderId="17" xfId="1" applyNumberFormat="1" applyFont="1" applyFill="1" applyBorder="1" applyAlignment="1">
      <alignment horizontal="center" vertical="center"/>
    </xf>
    <xf numFmtId="0" fontId="40" fillId="7" borderId="17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19" xfId="0" applyFont="1" applyFill="1" applyBorder="1" applyAlignment="1">
      <alignment horizontal="center" vertical="center"/>
    </xf>
    <xf numFmtId="4" fontId="29" fillId="7" borderId="20" xfId="2" applyNumberFormat="1" applyFont="1" applyFill="1" applyBorder="1" applyAlignment="1">
      <alignment horizontal="center" vertical="center"/>
    </xf>
    <xf numFmtId="4" fontId="29" fillId="7" borderId="86" xfId="2" applyNumberFormat="1" applyFont="1" applyFill="1" applyBorder="1" applyAlignment="1">
      <alignment horizontal="center" vertical="center"/>
    </xf>
    <xf numFmtId="0" fontId="38" fillId="0" borderId="86" xfId="0" applyFont="1" applyBorder="1" applyAlignment="1">
      <alignment horizontal="left" vertical="center"/>
    </xf>
    <xf numFmtId="0" fontId="38" fillId="0" borderId="17" xfId="0" applyFont="1" applyBorder="1" applyAlignment="1">
      <alignment horizontal="left" vertical="center"/>
    </xf>
    <xf numFmtId="4" fontId="43" fillId="7" borderId="41" xfId="0" applyNumberFormat="1" applyFont="1" applyFill="1" applyBorder="1" applyAlignment="1">
      <alignment horizontal="center" vertical="center" wrapText="1"/>
    </xf>
    <xf numFmtId="0" fontId="42" fillId="7" borderId="110" xfId="0" applyFont="1" applyFill="1" applyBorder="1" applyAlignment="1">
      <alignment horizontal="right" vertical="top" wrapText="1"/>
    </xf>
    <xf numFmtId="4" fontId="43" fillId="7" borderId="76" xfId="0" applyNumberFormat="1" applyFont="1" applyFill="1" applyBorder="1" applyAlignment="1">
      <alignment horizontal="center" vertical="center" wrapText="1"/>
    </xf>
    <xf numFmtId="4" fontId="43" fillId="7" borderId="88" xfId="0" applyNumberFormat="1" applyFont="1" applyFill="1" applyBorder="1" applyAlignment="1">
      <alignment horizontal="center" vertical="center" wrapText="1"/>
    </xf>
    <xf numFmtId="4" fontId="43" fillId="7" borderId="0" xfId="0" applyNumberFormat="1" applyFont="1" applyFill="1" applyBorder="1" applyAlignment="1">
      <alignment horizontal="center" vertical="center" wrapText="1"/>
    </xf>
    <xf numFmtId="0" fontId="26" fillId="0" borderId="0" xfId="12" applyFont="1" applyAlignment="1">
      <alignment horizontal="center"/>
    </xf>
    <xf numFmtId="0" fontId="26" fillId="0" borderId="50" xfId="12" applyFont="1" applyBorder="1" applyAlignment="1">
      <alignment horizontal="center"/>
    </xf>
    <xf numFmtId="0" fontId="46" fillId="0" borderId="41" xfId="12" applyFont="1" applyBorder="1" applyAlignment="1">
      <alignment horizontal="center"/>
    </xf>
    <xf numFmtId="0" fontId="46" fillId="0" borderId="50" xfId="12" applyFont="1" applyBorder="1" applyAlignment="1">
      <alignment horizontal="center"/>
    </xf>
    <xf numFmtId="0" fontId="40" fillId="0" borderId="43" xfId="12" applyFont="1" applyBorder="1" applyAlignment="1" applyProtection="1">
      <alignment horizontal="left"/>
      <protection locked="0"/>
    </xf>
    <xf numFmtId="0" fontId="40" fillId="0" borderId="0" xfId="12" applyFont="1" applyBorder="1" applyAlignment="1" applyProtection="1">
      <alignment horizontal="left"/>
      <protection locked="0"/>
    </xf>
    <xf numFmtId="44" fontId="40" fillId="0" borderId="0" xfId="1" applyFont="1" applyFill="1" applyBorder="1" applyAlignment="1" applyProtection="1">
      <alignment horizontal="center" vertical="top"/>
      <protection locked="0"/>
    </xf>
    <xf numFmtId="0" fontId="28" fillId="0" borderId="25" xfId="12" applyFont="1" applyBorder="1" applyAlignment="1" applyProtection="1">
      <alignment horizontal="center"/>
      <protection locked="0"/>
    </xf>
    <xf numFmtId="0" fontId="28" fillId="0" borderId="26" xfId="12" applyFont="1" applyBorder="1" applyAlignment="1" applyProtection="1">
      <alignment horizontal="center"/>
      <protection locked="0"/>
    </xf>
    <xf numFmtId="0" fontId="28" fillId="0" borderId="27" xfId="12" applyFont="1" applyBorder="1" applyAlignment="1" applyProtection="1">
      <alignment horizontal="center"/>
      <protection locked="0"/>
    </xf>
    <xf numFmtId="0" fontId="42" fillId="7" borderId="90" xfId="0" applyFont="1" applyFill="1" applyBorder="1" applyAlignment="1">
      <alignment horizontal="center" vertical="top" wrapText="1"/>
    </xf>
    <xf numFmtId="0" fontId="42" fillId="7" borderId="93" xfId="0" applyFont="1" applyFill="1" applyBorder="1" applyAlignment="1">
      <alignment horizontal="center" vertical="top" wrapText="1"/>
    </xf>
  </cellXfs>
  <cellStyles count="13">
    <cellStyle name="Currency 2" xfId="3" xr:uid="{00000000-0005-0000-0000-000000000000}"/>
    <cellStyle name="Moeda" xfId="1" builtinId="4"/>
    <cellStyle name="Moeda 2 2" xfId="7" xr:uid="{00000000-0005-0000-0000-000002000000}"/>
    <cellStyle name="Normal" xfId="0" builtinId="0"/>
    <cellStyle name="Normal 2" xfId="4" xr:uid="{00000000-0005-0000-0000-000004000000}"/>
    <cellStyle name="Normal 2 3" xfId="6" xr:uid="{00000000-0005-0000-0000-000005000000}"/>
    <cellStyle name="Normal 3 2" xfId="10" xr:uid="{00000000-0005-0000-0000-000006000000}"/>
    <cellStyle name="Normal 5" xfId="12" xr:uid="{00000000-0005-0000-0000-000007000000}"/>
    <cellStyle name="Porcentagem" xfId="2" builtinId="5"/>
    <cellStyle name="Porcentagem 5" xfId="8" xr:uid="{00000000-0005-0000-0000-000009000000}"/>
    <cellStyle name="Separador de milhares 2_ORÇAMENTO matureia corrigido (DEZ 2009)" xfId="5" xr:uid="{00000000-0005-0000-0000-00000A000000}"/>
    <cellStyle name="Vírgula 2 2" xfId="11" xr:uid="{00000000-0005-0000-0000-00000B000000}"/>
    <cellStyle name="Vírgula 4 2" xfId="9" xr:uid="{00000000-0005-0000-0000-00000C00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3333749</xdr:colOff>
      <xdr:row>1</xdr:row>
      <xdr:rowOff>158750</xdr:rowOff>
    </xdr:from>
    <xdr:to>
      <xdr:col>4</xdr:col>
      <xdr:colOff>3956538</xdr:colOff>
      <xdr:row>1</xdr:row>
      <xdr:rowOff>805961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8845" y="354135"/>
          <a:ext cx="622789" cy="6472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489858</xdr:colOff>
      <xdr:row>1</xdr:row>
      <xdr:rowOff>95249</xdr:rowOff>
    </xdr:from>
    <xdr:to>
      <xdr:col>5</xdr:col>
      <xdr:colOff>119325</xdr:colOff>
      <xdr:row>1</xdr:row>
      <xdr:rowOff>742460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9ADC53-3D06-4B69-BA86-76D5C2ACF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0179" y="272142"/>
          <a:ext cx="622789" cy="6472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4190998</xdr:colOff>
      <xdr:row>1</xdr:row>
      <xdr:rowOff>68034</xdr:rowOff>
    </xdr:from>
    <xdr:to>
      <xdr:col>3</xdr:col>
      <xdr:colOff>421820</xdr:colOff>
      <xdr:row>1</xdr:row>
      <xdr:rowOff>972241</xdr:rowOff>
    </xdr:to>
    <xdr:pic>
      <xdr:nvPicPr>
        <xdr:cNvPr id="3" name="Imagem 2" descr="ARARUN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385"/>
        <a:stretch>
          <a:fillRect/>
        </a:stretch>
      </xdr:blipFill>
      <xdr:spPr bwMode="auto">
        <a:xfrm>
          <a:off x="6164034" y="258534"/>
          <a:ext cx="884465" cy="904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3524250</xdr:colOff>
      <xdr:row>1</xdr:row>
      <xdr:rowOff>27214</xdr:rowOff>
    </xdr:from>
    <xdr:to>
      <xdr:col>3</xdr:col>
      <xdr:colOff>4476750</xdr:colOff>
      <xdr:row>1</xdr:row>
      <xdr:rowOff>1000975</xdr:rowOff>
    </xdr:to>
    <xdr:pic>
      <xdr:nvPicPr>
        <xdr:cNvPr id="3" name="Imagem 2" descr="ARARUN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385"/>
        <a:stretch>
          <a:fillRect/>
        </a:stretch>
      </xdr:blipFill>
      <xdr:spPr bwMode="auto">
        <a:xfrm>
          <a:off x="6721929" y="217714"/>
          <a:ext cx="952500" cy="973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238124</xdr:colOff>
      <xdr:row>2</xdr:row>
      <xdr:rowOff>95250</xdr:rowOff>
    </xdr:from>
    <xdr:to>
      <xdr:col>2</xdr:col>
      <xdr:colOff>542924</xdr:colOff>
      <xdr:row>6</xdr:row>
      <xdr:rowOff>32274</xdr:rowOff>
    </xdr:to>
    <xdr:pic>
      <xdr:nvPicPr>
        <xdr:cNvPr id="4" name="Imagem 3" descr="ARARUN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385"/>
        <a:stretch>
          <a:fillRect/>
        </a:stretch>
      </xdr:blipFill>
      <xdr:spPr bwMode="auto">
        <a:xfrm>
          <a:off x="923924" y="438150"/>
          <a:ext cx="1019175" cy="104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24</xdr:row>
          <xdr:rowOff>76200</xdr:rowOff>
        </xdr:from>
        <xdr:to>
          <xdr:col>4</xdr:col>
          <xdr:colOff>428625</xdr:colOff>
          <xdr:row>26</xdr:row>
          <xdr:rowOff>142875</xdr:rowOff>
        </xdr:to>
        <xdr:sp macro="" textlink="">
          <xdr:nvSpPr>
            <xdr:cNvPr id="4097" name="Picture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6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315685</xdr:colOff>
      <xdr:row>6</xdr:row>
      <xdr:rowOff>101578</xdr:rowOff>
    </xdr:from>
    <xdr:to>
      <xdr:col>8</xdr:col>
      <xdr:colOff>1246414</xdr:colOff>
      <xdr:row>84</xdr:row>
      <xdr:rowOff>133351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485" y="2940028"/>
          <a:ext cx="10379529" cy="14890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atospb\Users\Aldo\Desktop\NATUB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Users\Aldo\Desktop\NATU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aramy\Users\ARNALDO\Documents\ARNALDO%20GERAL\22-CLAUDINEIA\GIN&#193;SIO%20PAULISTA\10-QUADRA%20POLIESPORTIVA%202&#170;%20ETAP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erson/Downloads/Planilha%20Or&#231;ament&#225;ria%20-%20REM&#205;GIO%20-%201042352-11%20-%202018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2017\ENGENHARIA\FUNCION&#193;RIOS\TEREZA\Serra%20da%20Raiz\Pavimenta&#231;&#227;o\Or&#231;amento\Planilha%20Or&#231;ament&#225;ria%20-%20serra%20da%20raiz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Servidor\Users\usuario\Desktop\Virg&#237;nia%20Prefeitura\Prefeitura%20Municipal%20de%20Patos\Ginasio%20de%20Santa%20Gertrudes\GIN&#193;SIO%20DE%20St&#170;%20GERTRUDES_ADITAMENTO_2013\Planilha%20Or&#231;ament&#225;ria%20Gin&#225;sio%20de%20Santa%20Gertrudes_ADITAMENTO_final.xls?6A39D699" TargetMode="External"/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B.D.I"/>
      <sheetName val="L.S"/>
      <sheetName val="MEMORIA"/>
      <sheetName val="PLAN. DE PREÇO"/>
      <sheetName val="INVESTIMENTO"/>
      <sheetName val="COMPOSIÇÃO"/>
      <sheetName val="CRONOGRAMA"/>
    </sheetNames>
    <sheetDataSet>
      <sheetData sheetId="0">
        <row r="8">
          <cell r="C8">
            <v>1.91</v>
          </cell>
        </row>
        <row r="9">
          <cell r="C9">
            <v>2.56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(Não usar) Pavimento"/>
      <sheetName val="Meiofio"/>
      <sheetName val="Piso"/>
      <sheetName val="Qd. Resum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Meio-fio e Pavimento"/>
      <sheetName val="Rampa"/>
      <sheetName val="Drenagem"/>
      <sheetName val="Placa"/>
      <sheetName val="QCI"/>
      <sheetName val="CRON."/>
      <sheetName val="BDI"/>
      <sheetName val="NÃO IMPRIMIR"/>
      <sheetName val="PA"/>
      <sheetName val="BL"/>
      <sheetName val="PV"/>
    </sheetNames>
    <sheetDataSet>
      <sheetData sheetId="0"/>
      <sheetData sheetId="1"/>
      <sheetData sheetId="2">
        <row r="45">
          <cell r="D45" t="str">
            <v>Placas de sinalização vertical  (SENTIDO DA VIA/PARE)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12"/>
  <sheetViews>
    <sheetView tabSelected="1" showOutlineSymbols="0" showWhiteSpace="0" view="pageBreakPreview" zoomScale="78" zoomScaleNormal="80" zoomScaleSheetLayoutView="78" workbookViewId="0">
      <selection activeCell="E4" sqref="E4"/>
    </sheetView>
  </sheetViews>
  <sheetFormatPr defaultColWidth="9" defaultRowHeight="14.25" x14ac:dyDescent="0.2"/>
  <cols>
    <col min="2" max="2" width="10" bestFit="1" customWidth="1"/>
    <col min="3" max="3" width="11.375" style="230" customWidth="1"/>
    <col min="4" max="4" width="9.875" bestFit="1" customWidth="1"/>
    <col min="5" max="5" width="60" bestFit="1" customWidth="1"/>
    <col min="6" max="6" width="8" bestFit="1" customWidth="1"/>
    <col min="7" max="8" width="13" bestFit="1" customWidth="1"/>
    <col min="9" max="9" width="13" customWidth="1"/>
    <col min="10" max="10" width="17.75" customWidth="1"/>
    <col min="11" max="11" width="11.375" hidden="1" customWidth="1"/>
  </cols>
  <sheetData>
    <row r="1" spans="2:10" ht="15" thickBot="1" x14ac:dyDescent="0.25"/>
    <row r="2" spans="2:10" ht="66.75" customHeight="1" x14ac:dyDescent="0.25">
      <c r="B2" s="202"/>
      <c r="C2" s="231"/>
      <c r="D2" s="263"/>
      <c r="E2" s="263"/>
      <c r="F2" s="263"/>
      <c r="G2" s="263"/>
      <c r="H2" s="263"/>
      <c r="I2" s="263"/>
      <c r="J2" s="264"/>
    </row>
    <row r="3" spans="2:10" ht="15" customHeight="1" x14ac:dyDescent="0.2">
      <c r="B3" s="265" t="s">
        <v>74</v>
      </c>
      <c r="C3" s="266"/>
      <c r="D3" s="266"/>
      <c r="E3" s="266"/>
      <c r="F3" s="266"/>
      <c r="G3" s="266"/>
      <c r="H3" s="266"/>
      <c r="I3" s="266"/>
      <c r="J3" s="267"/>
    </row>
    <row r="4" spans="2:10" ht="15.75" x14ac:dyDescent="0.3">
      <c r="B4" s="203" t="s">
        <v>3</v>
      </c>
      <c r="C4" s="241"/>
      <c r="D4" s="192"/>
      <c r="E4" s="192" t="s">
        <v>1531</v>
      </c>
      <c r="F4" s="192"/>
      <c r="G4" s="192"/>
      <c r="H4" s="192"/>
      <c r="I4" s="268"/>
      <c r="J4" s="269"/>
    </row>
    <row r="5" spans="2:10" ht="16.5" x14ac:dyDescent="0.3">
      <c r="B5" s="270" t="s">
        <v>1190</v>
      </c>
      <c r="C5" s="271"/>
      <c r="D5" s="272"/>
      <c r="E5" s="276" t="s">
        <v>75</v>
      </c>
      <c r="F5" s="277"/>
      <c r="G5" s="277"/>
      <c r="H5" s="278"/>
      <c r="I5" s="279" t="s">
        <v>109</v>
      </c>
      <c r="J5" s="280"/>
    </row>
    <row r="6" spans="2:10" s="22" customFormat="1" ht="26.25" customHeight="1" x14ac:dyDescent="0.25">
      <c r="B6" s="204" t="s">
        <v>1189</v>
      </c>
      <c r="C6" s="242"/>
      <c r="D6" s="243"/>
      <c r="E6" s="192" t="s">
        <v>1530</v>
      </c>
      <c r="F6" s="192"/>
      <c r="G6" s="192"/>
      <c r="H6" s="192"/>
      <c r="I6" s="289" t="s">
        <v>1528</v>
      </c>
      <c r="J6" s="290"/>
    </row>
    <row r="7" spans="2:10" ht="51.75" customHeight="1" thickBot="1" x14ac:dyDescent="0.25">
      <c r="B7" s="281" t="s">
        <v>6</v>
      </c>
      <c r="C7" s="282"/>
      <c r="D7" s="283"/>
      <c r="E7" s="284" t="s">
        <v>1532</v>
      </c>
      <c r="F7" s="285"/>
      <c r="G7" s="285"/>
      <c r="H7" s="286"/>
      <c r="I7" s="287" t="s">
        <v>1176</v>
      </c>
      <c r="J7" s="288"/>
    </row>
    <row r="8" spans="2:10" ht="15.75" customHeight="1" x14ac:dyDescent="0.3">
      <c r="B8" s="273" t="s">
        <v>7</v>
      </c>
      <c r="C8" s="274"/>
      <c r="D8" s="274"/>
      <c r="E8" s="274"/>
      <c r="F8" s="274"/>
      <c r="G8" s="274"/>
      <c r="H8" s="274"/>
      <c r="I8" s="274"/>
      <c r="J8" s="275"/>
    </row>
    <row r="9" spans="2:10" ht="30" customHeight="1" x14ac:dyDescent="0.2">
      <c r="B9" s="225" t="s">
        <v>0</v>
      </c>
      <c r="C9" s="232" t="s">
        <v>8</v>
      </c>
      <c r="D9" s="184" t="s">
        <v>9</v>
      </c>
      <c r="E9" s="184" t="s">
        <v>1</v>
      </c>
      <c r="F9" s="184" t="s">
        <v>10</v>
      </c>
      <c r="G9" s="184" t="s">
        <v>11</v>
      </c>
      <c r="H9" s="184" t="s">
        <v>12</v>
      </c>
      <c r="I9" s="184" t="s">
        <v>13</v>
      </c>
      <c r="J9" s="226" t="s">
        <v>72</v>
      </c>
    </row>
    <row r="10" spans="2:10" ht="15" thickBot="1" x14ac:dyDescent="0.25">
      <c r="B10" s="227"/>
      <c r="C10" s="233"/>
      <c r="D10" s="228"/>
      <c r="E10" s="228"/>
      <c r="F10" s="228"/>
      <c r="G10" s="228"/>
      <c r="H10" s="228"/>
      <c r="I10" s="228"/>
      <c r="J10" s="229"/>
    </row>
    <row r="11" spans="2:10" x14ac:dyDescent="0.2">
      <c r="B11" s="221">
        <v>1</v>
      </c>
      <c r="C11" s="234"/>
      <c r="D11" s="222"/>
      <c r="E11" s="222" t="s">
        <v>111</v>
      </c>
      <c r="F11" s="222"/>
      <c r="G11" s="223"/>
      <c r="H11" s="222"/>
      <c r="I11" s="222"/>
      <c r="J11" s="224">
        <f>SUM(J12:J13)</f>
        <v>5300.09</v>
      </c>
    </row>
    <row r="12" spans="2:10" x14ac:dyDescent="0.2">
      <c r="B12" s="207" t="s">
        <v>112</v>
      </c>
      <c r="C12" s="235" t="s">
        <v>1413</v>
      </c>
      <c r="D12" s="188" t="s">
        <v>118</v>
      </c>
      <c r="E12" s="188" t="s">
        <v>1192</v>
      </c>
      <c r="F12" s="190" t="s">
        <v>1183</v>
      </c>
      <c r="G12" s="189">
        <v>8</v>
      </c>
      <c r="H12" s="191">
        <v>349.88</v>
      </c>
      <c r="I12" s="191">
        <f>ROUND(H12*1.2034,2)</f>
        <v>421.05</v>
      </c>
      <c r="J12" s="208">
        <f>ROUND(G12*I12,2)</f>
        <v>3368.4</v>
      </c>
    </row>
    <row r="13" spans="2:10" x14ac:dyDescent="0.2">
      <c r="B13" s="207" t="s">
        <v>1515</v>
      </c>
      <c r="C13" s="235" t="s">
        <v>1513</v>
      </c>
      <c r="D13" s="188" t="s">
        <v>118</v>
      </c>
      <c r="E13" s="188" t="s">
        <v>1193</v>
      </c>
      <c r="F13" s="190" t="s">
        <v>1194</v>
      </c>
      <c r="G13" s="189">
        <v>1</v>
      </c>
      <c r="H13" s="191">
        <v>1605.19</v>
      </c>
      <c r="I13" s="191">
        <f t="shared" ref="I13" si="0">ROUND(H13*1.2034,2)</f>
        <v>1931.69</v>
      </c>
      <c r="J13" s="208">
        <f t="shared" ref="J13" si="1">ROUND(G13*I13,2)</f>
        <v>1931.69</v>
      </c>
    </row>
    <row r="14" spans="2:10" x14ac:dyDescent="0.2">
      <c r="B14" s="205" t="s">
        <v>126</v>
      </c>
      <c r="C14" s="236"/>
      <c r="D14" s="186"/>
      <c r="E14" s="186" t="s">
        <v>230</v>
      </c>
      <c r="F14" s="186"/>
      <c r="G14" s="187"/>
      <c r="H14" s="186"/>
      <c r="I14" s="186"/>
      <c r="J14" s="206">
        <f>SUM(J15:K18)</f>
        <v>4928.93</v>
      </c>
    </row>
    <row r="15" spans="2:10" ht="27" x14ac:dyDescent="0.2">
      <c r="B15" s="207" t="s">
        <v>1195</v>
      </c>
      <c r="C15" s="235" t="s">
        <v>1511</v>
      </c>
      <c r="D15" s="188" t="s">
        <v>113</v>
      </c>
      <c r="E15" s="188" t="s">
        <v>1512</v>
      </c>
      <c r="F15" s="190" t="s">
        <v>1201</v>
      </c>
      <c r="G15" s="189">
        <v>2</v>
      </c>
      <c r="H15" s="191">
        <v>799.06</v>
      </c>
      <c r="I15" s="191">
        <f t="shared" ref="I15:I18" si="2">ROUND(H15*1.2034,2)</f>
        <v>961.59</v>
      </c>
      <c r="J15" s="208">
        <f>ROUND(G15*I15,2)</f>
        <v>1923.18</v>
      </c>
    </row>
    <row r="16" spans="2:10" ht="27" x14ac:dyDescent="0.2">
      <c r="B16" s="207" t="s">
        <v>1196</v>
      </c>
      <c r="C16" s="235">
        <v>90823</v>
      </c>
      <c r="D16" s="188" t="s">
        <v>113</v>
      </c>
      <c r="E16" s="188" t="s">
        <v>1202</v>
      </c>
      <c r="F16" s="190" t="s">
        <v>1201</v>
      </c>
      <c r="G16" s="189">
        <v>1</v>
      </c>
      <c r="H16" s="191">
        <v>443.17</v>
      </c>
      <c r="I16" s="191">
        <f t="shared" si="2"/>
        <v>533.30999999999995</v>
      </c>
      <c r="J16" s="208">
        <f t="shared" ref="J16:J18" si="3">ROUND(G16*I16,2)</f>
        <v>533.30999999999995</v>
      </c>
    </row>
    <row r="17" spans="2:10" ht="27" x14ac:dyDescent="0.2">
      <c r="B17" s="207" t="s">
        <v>1197</v>
      </c>
      <c r="C17" s="235">
        <v>90820</v>
      </c>
      <c r="D17" s="188" t="s">
        <v>113</v>
      </c>
      <c r="E17" s="188" t="s">
        <v>1203</v>
      </c>
      <c r="F17" s="190" t="s">
        <v>1201</v>
      </c>
      <c r="G17" s="189">
        <v>4</v>
      </c>
      <c r="H17" s="191">
        <v>332.49</v>
      </c>
      <c r="I17" s="191">
        <f t="shared" si="2"/>
        <v>400.12</v>
      </c>
      <c r="J17" s="208">
        <f t="shared" si="3"/>
        <v>1600.48</v>
      </c>
    </row>
    <row r="18" spans="2:10" ht="27" x14ac:dyDescent="0.2">
      <c r="B18" s="207" t="s">
        <v>1516</v>
      </c>
      <c r="C18" s="235">
        <v>90822</v>
      </c>
      <c r="D18" s="188" t="s">
        <v>113</v>
      </c>
      <c r="E18" s="188" t="s">
        <v>1204</v>
      </c>
      <c r="F18" s="190" t="s">
        <v>1201</v>
      </c>
      <c r="G18" s="189">
        <v>2</v>
      </c>
      <c r="H18" s="191">
        <v>362.29</v>
      </c>
      <c r="I18" s="191">
        <f t="shared" si="2"/>
        <v>435.98</v>
      </c>
      <c r="J18" s="208">
        <f t="shared" si="3"/>
        <v>871.96</v>
      </c>
    </row>
    <row r="19" spans="2:10" x14ac:dyDescent="0.2">
      <c r="B19" s="205" t="s">
        <v>1198</v>
      </c>
      <c r="C19" s="236"/>
      <c r="D19" s="186"/>
      <c r="E19" s="186" t="s">
        <v>250</v>
      </c>
      <c r="F19" s="186"/>
      <c r="G19" s="187"/>
      <c r="H19" s="186"/>
      <c r="I19" s="186"/>
      <c r="J19" s="206">
        <f>SUM(J20:J28)</f>
        <v>129211.07999999999</v>
      </c>
    </row>
    <row r="20" spans="2:10" ht="19.5" customHeight="1" x14ac:dyDescent="0.2">
      <c r="B20" s="207" t="s">
        <v>1199</v>
      </c>
      <c r="C20" s="235">
        <v>88485</v>
      </c>
      <c r="D20" s="188" t="s">
        <v>113</v>
      </c>
      <c r="E20" s="188" t="s">
        <v>1205</v>
      </c>
      <c r="F20" s="190" t="s">
        <v>1183</v>
      </c>
      <c r="G20" s="189">
        <v>847.2</v>
      </c>
      <c r="H20" s="191">
        <v>3.78</v>
      </c>
      <c r="I20" s="191">
        <f t="shared" ref="I20:I27" si="4">ROUND(H20*1.2034,2)</f>
        <v>4.55</v>
      </c>
      <c r="J20" s="208">
        <f t="shared" ref="J20:J28" si="5">ROUND(G20*I20,2)</f>
        <v>3854.76</v>
      </c>
    </row>
    <row r="21" spans="2:10" ht="19.5" customHeight="1" x14ac:dyDescent="0.2">
      <c r="B21" s="207" t="s">
        <v>1200</v>
      </c>
      <c r="C21" s="235">
        <v>102504</v>
      </c>
      <c r="D21" s="188" t="s">
        <v>113</v>
      </c>
      <c r="E21" s="188" t="s">
        <v>1206</v>
      </c>
      <c r="F21" s="190" t="s">
        <v>224</v>
      </c>
      <c r="G21" s="189">
        <v>360</v>
      </c>
      <c r="H21" s="191">
        <v>8.65</v>
      </c>
      <c r="I21" s="191">
        <f t="shared" si="4"/>
        <v>10.41</v>
      </c>
      <c r="J21" s="208">
        <f t="shared" si="5"/>
        <v>3747.6</v>
      </c>
    </row>
    <row r="22" spans="2:10" ht="19.5" customHeight="1" x14ac:dyDescent="0.2">
      <c r="B22" s="207" t="s">
        <v>1210</v>
      </c>
      <c r="C22" s="235">
        <v>88497</v>
      </c>
      <c r="D22" s="188" t="s">
        <v>113</v>
      </c>
      <c r="E22" s="188" t="s">
        <v>1207</v>
      </c>
      <c r="F22" s="190" t="s">
        <v>1183</v>
      </c>
      <c r="G22" s="189">
        <v>88.6</v>
      </c>
      <c r="H22" s="191">
        <v>15.6</v>
      </c>
      <c r="I22" s="191">
        <f t="shared" si="4"/>
        <v>18.77</v>
      </c>
      <c r="J22" s="208">
        <f t="shared" si="5"/>
        <v>1663.02</v>
      </c>
    </row>
    <row r="23" spans="2:10" ht="19.5" customHeight="1" x14ac:dyDescent="0.2">
      <c r="B23" s="207" t="s">
        <v>1211</v>
      </c>
      <c r="C23" s="235">
        <v>100745</v>
      </c>
      <c r="D23" s="188" t="s">
        <v>113</v>
      </c>
      <c r="E23" s="188" t="s">
        <v>1414</v>
      </c>
      <c r="F23" s="190" t="s">
        <v>1183</v>
      </c>
      <c r="G23" s="189">
        <v>1114</v>
      </c>
      <c r="H23" s="191">
        <v>20.9</v>
      </c>
      <c r="I23" s="191">
        <f t="shared" si="4"/>
        <v>25.15</v>
      </c>
      <c r="J23" s="208">
        <f t="shared" si="5"/>
        <v>28017.1</v>
      </c>
    </row>
    <row r="24" spans="2:10" ht="40.5" x14ac:dyDescent="0.2">
      <c r="B24" s="207" t="s">
        <v>1212</v>
      </c>
      <c r="C24" s="235" t="s">
        <v>1416</v>
      </c>
      <c r="D24" s="188" t="s">
        <v>118</v>
      </c>
      <c r="E24" s="188" t="s">
        <v>1415</v>
      </c>
      <c r="F24" s="190" t="s">
        <v>1183</v>
      </c>
      <c r="G24" s="189">
        <v>1114</v>
      </c>
      <c r="H24" s="191">
        <v>30.55</v>
      </c>
      <c r="I24" s="191">
        <f t="shared" si="4"/>
        <v>36.76</v>
      </c>
      <c r="J24" s="208">
        <f t="shared" si="5"/>
        <v>40950.639999999999</v>
      </c>
    </row>
    <row r="25" spans="2:10" ht="27" x14ac:dyDescent="0.2">
      <c r="B25" s="207" t="s">
        <v>1213</v>
      </c>
      <c r="C25" s="235">
        <v>104641</v>
      </c>
      <c r="D25" s="188" t="s">
        <v>113</v>
      </c>
      <c r="E25" s="188" t="s">
        <v>1208</v>
      </c>
      <c r="F25" s="190" t="s">
        <v>1183</v>
      </c>
      <c r="G25" s="189">
        <v>847.2</v>
      </c>
      <c r="H25" s="191">
        <v>7.85</v>
      </c>
      <c r="I25" s="191">
        <f t="shared" si="4"/>
        <v>9.4499999999999993</v>
      </c>
      <c r="J25" s="208">
        <f t="shared" si="5"/>
        <v>8006.04</v>
      </c>
    </row>
    <row r="26" spans="2:10" x14ac:dyDescent="0.2">
      <c r="B26" s="207" t="s">
        <v>1214</v>
      </c>
      <c r="C26" s="235">
        <v>102494</v>
      </c>
      <c r="D26" s="188" t="s">
        <v>113</v>
      </c>
      <c r="E26" s="188" t="s">
        <v>1209</v>
      </c>
      <c r="F26" s="190" t="s">
        <v>1183</v>
      </c>
      <c r="G26" s="189">
        <v>480</v>
      </c>
      <c r="H26" s="191">
        <v>51.14</v>
      </c>
      <c r="I26" s="191">
        <f t="shared" si="4"/>
        <v>61.54</v>
      </c>
      <c r="J26" s="208">
        <f t="shared" si="5"/>
        <v>29539.200000000001</v>
      </c>
    </row>
    <row r="27" spans="2:10" ht="27" x14ac:dyDescent="0.2">
      <c r="B27" s="207" t="s">
        <v>1215</v>
      </c>
      <c r="C27" s="235">
        <v>104641</v>
      </c>
      <c r="D27" s="188" t="s">
        <v>113</v>
      </c>
      <c r="E27" s="188" t="s">
        <v>1208</v>
      </c>
      <c r="F27" s="190" t="s">
        <v>1183</v>
      </c>
      <c r="G27" s="189">
        <v>476</v>
      </c>
      <c r="H27" s="191">
        <v>7.85</v>
      </c>
      <c r="I27" s="191">
        <f t="shared" si="4"/>
        <v>9.4499999999999993</v>
      </c>
      <c r="J27" s="208">
        <f t="shared" si="5"/>
        <v>4498.2</v>
      </c>
    </row>
    <row r="28" spans="2:10" ht="27" x14ac:dyDescent="0.2">
      <c r="B28" s="207" t="s">
        <v>1417</v>
      </c>
      <c r="C28" s="235">
        <v>88497</v>
      </c>
      <c r="D28" s="188" t="s">
        <v>113</v>
      </c>
      <c r="E28" s="188" t="s">
        <v>1207</v>
      </c>
      <c r="F28" s="190" t="s">
        <v>1183</v>
      </c>
      <c r="G28" s="189">
        <f>G27</f>
        <v>476</v>
      </c>
      <c r="H28" s="191">
        <v>15.6</v>
      </c>
      <c r="I28" s="191">
        <f t="shared" ref="I28" si="6">ROUND(H28*1.2034,2)</f>
        <v>18.77</v>
      </c>
      <c r="J28" s="208">
        <f t="shared" si="5"/>
        <v>8934.52</v>
      </c>
    </row>
    <row r="29" spans="2:10" x14ac:dyDescent="0.2">
      <c r="B29" s="205" t="s">
        <v>268</v>
      </c>
      <c r="C29" s="236"/>
      <c r="D29" s="186"/>
      <c r="E29" s="186" t="s">
        <v>1394</v>
      </c>
      <c r="F29" s="186"/>
      <c r="G29" s="187"/>
      <c r="H29" s="186"/>
      <c r="I29" s="186"/>
      <c r="J29" s="206">
        <f>SUM(J30:J69)</f>
        <v>13907.19</v>
      </c>
    </row>
    <row r="30" spans="2:10" ht="27" x14ac:dyDescent="0.2">
      <c r="B30" s="207" t="s">
        <v>1216</v>
      </c>
      <c r="C30" s="235">
        <v>89376</v>
      </c>
      <c r="D30" s="188" t="s">
        <v>113</v>
      </c>
      <c r="E30" s="188" t="s">
        <v>1255</v>
      </c>
      <c r="F30" s="190" t="s">
        <v>1194</v>
      </c>
      <c r="G30" s="189">
        <v>4</v>
      </c>
      <c r="H30" s="191">
        <v>4.97</v>
      </c>
      <c r="I30" s="191">
        <f t="shared" ref="I30:I68" si="7">ROUND(H30*1.2034,2)</f>
        <v>5.98</v>
      </c>
      <c r="J30" s="208">
        <f t="shared" ref="J30:J69" si="8">ROUND(G30*I30,2)</f>
        <v>23.92</v>
      </c>
    </row>
    <row r="31" spans="2:10" ht="27" x14ac:dyDescent="0.2">
      <c r="B31" s="207" t="s">
        <v>1217</v>
      </c>
      <c r="C31" s="235">
        <v>89429</v>
      </c>
      <c r="D31" s="188" t="s">
        <v>113</v>
      </c>
      <c r="E31" s="188" t="s">
        <v>1256</v>
      </c>
      <c r="F31" s="190" t="s">
        <v>1194</v>
      </c>
      <c r="G31" s="189">
        <v>12</v>
      </c>
      <c r="H31" s="191">
        <v>5.34</v>
      </c>
      <c r="I31" s="191">
        <f t="shared" si="7"/>
        <v>6.43</v>
      </c>
      <c r="J31" s="208">
        <f t="shared" si="8"/>
        <v>77.16</v>
      </c>
    </row>
    <row r="32" spans="2:10" ht="27" x14ac:dyDescent="0.2">
      <c r="B32" s="207" t="s">
        <v>1218</v>
      </c>
      <c r="C32" s="235">
        <v>94658</v>
      </c>
      <c r="D32" s="188" t="s">
        <v>113</v>
      </c>
      <c r="E32" s="188" t="s">
        <v>1257</v>
      </c>
      <c r="F32" s="190" t="s">
        <v>1194</v>
      </c>
      <c r="G32" s="189">
        <v>4</v>
      </c>
      <c r="H32" s="191">
        <v>6.63</v>
      </c>
      <c r="I32" s="191">
        <f t="shared" si="7"/>
        <v>7.98</v>
      </c>
      <c r="J32" s="208">
        <f t="shared" si="8"/>
        <v>31.92</v>
      </c>
    </row>
    <row r="33" spans="2:10" ht="27" x14ac:dyDescent="0.2">
      <c r="B33" s="207" t="s">
        <v>1219</v>
      </c>
      <c r="C33" s="235">
        <v>89596</v>
      </c>
      <c r="D33" s="188" t="s">
        <v>113</v>
      </c>
      <c r="E33" s="188" t="s">
        <v>1258</v>
      </c>
      <c r="F33" s="190" t="s">
        <v>1194</v>
      </c>
      <c r="G33" s="189">
        <v>4</v>
      </c>
      <c r="H33" s="191">
        <v>9.6300000000000008</v>
      </c>
      <c r="I33" s="191">
        <f t="shared" si="7"/>
        <v>11.59</v>
      </c>
      <c r="J33" s="208">
        <f t="shared" si="8"/>
        <v>46.36</v>
      </c>
    </row>
    <row r="34" spans="2:10" x14ac:dyDescent="0.2">
      <c r="B34" s="207" t="s">
        <v>1220</v>
      </c>
      <c r="C34" s="235">
        <v>104009</v>
      </c>
      <c r="D34" s="188" t="s">
        <v>113</v>
      </c>
      <c r="E34" s="188" t="s">
        <v>1259</v>
      </c>
      <c r="F34" s="190" t="s">
        <v>1194</v>
      </c>
      <c r="G34" s="189">
        <v>2</v>
      </c>
      <c r="H34" s="191">
        <v>11.84</v>
      </c>
      <c r="I34" s="191">
        <f t="shared" si="7"/>
        <v>14.25</v>
      </c>
      <c r="J34" s="208">
        <f t="shared" si="8"/>
        <v>28.5</v>
      </c>
    </row>
    <row r="35" spans="2:10" x14ac:dyDescent="0.2">
      <c r="B35" s="207" t="s">
        <v>1221</v>
      </c>
      <c r="C35" s="235">
        <v>103964</v>
      </c>
      <c r="D35" s="188" t="s">
        <v>113</v>
      </c>
      <c r="E35" s="188" t="s">
        <v>1260</v>
      </c>
      <c r="F35" s="190" t="s">
        <v>1194</v>
      </c>
      <c r="G35" s="189">
        <v>2</v>
      </c>
      <c r="H35" s="191">
        <v>7.58</v>
      </c>
      <c r="I35" s="191">
        <f t="shared" si="7"/>
        <v>9.1199999999999992</v>
      </c>
      <c r="J35" s="208">
        <f t="shared" si="8"/>
        <v>18.239999999999998</v>
      </c>
    </row>
    <row r="36" spans="2:10" x14ac:dyDescent="0.2">
      <c r="B36" s="207" t="s">
        <v>1222</v>
      </c>
      <c r="C36" s="235">
        <v>102616</v>
      </c>
      <c r="D36" s="188" t="s">
        <v>113</v>
      </c>
      <c r="E36" s="188" t="s">
        <v>1261</v>
      </c>
      <c r="F36" s="190" t="s">
        <v>1194</v>
      </c>
      <c r="G36" s="189">
        <v>1</v>
      </c>
      <c r="H36" s="191">
        <v>1991.2</v>
      </c>
      <c r="I36" s="191">
        <f t="shared" si="7"/>
        <v>2396.21</v>
      </c>
      <c r="J36" s="208">
        <f t="shared" si="8"/>
        <v>2396.21</v>
      </c>
    </row>
    <row r="37" spans="2:10" x14ac:dyDescent="0.2">
      <c r="B37" s="207" t="s">
        <v>1223</v>
      </c>
      <c r="C37" s="235">
        <v>86885</v>
      </c>
      <c r="D37" s="188" t="s">
        <v>113</v>
      </c>
      <c r="E37" s="188" t="s">
        <v>1262</v>
      </c>
      <c r="F37" s="190" t="s">
        <v>1194</v>
      </c>
      <c r="G37" s="189">
        <v>10</v>
      </c>
      <c r="H37" s="191">
        <v>11.34</v>
      </c>
      <c r="I37" s="191">
        <f t="shared" si="7"/>
        <v>13.65</v>
      </c>
      <c r="J37" s="208">
        <f t="shared" si="8"/>
        <v>136.5</v>
      </c>
    </row>
    <row r="38" spans="2:10" x14ac:dyDescent="0.2">
      <c r="B38" s="207" t="s">
        <v>1224</v>
      </c>
      <c r="C38" s="235" t="s">
        <v>1419</v>
      </c>
      <c r="D38" s="188" t="s">
        <v>118</v>
      </c>
      <c r="E38" s="188" t="s">
        <v>1263</v>
      </c>
      <c r="F38" s="190" t="s">
        <v>1194</v>
      </c>
      <c r="G38" s="189">
        <v>3</v>
      </c>
      <c r="H38" s="191">
        <v>18.559999999999999</v>
      </c>
      <c r="I38" s="191">
        <f t="shared" si="7"/>
        <v>22.34</v>
      </c>
      <c r="J38" s="208">
        <f t="shared" si="8"/>
        <v>67.02</v>
      </c>
    </row>
    <row r="39" spans="2:10" x14ac:dyDescent="0.2">
      <c r="B39" s="207" t="s">
        <v>1225</v>
      </c>
      <c r="C39" s="235" t="s">
        <v>1418</v>
      </c>
      <c r="D39" s="188" t="s">
        <v>118</v>
      </c>
      <c r="E39" s="188" t="s">
        <v>1264</v>
      </c>
      <c r="F39" s="190" t="s">
        <v>1194</v>
      </c>
      <c r="G39" s="189">
        <v>2</v>
      </c>
      <c r="H39" s="191">
        <v>32.06</v>
      </c>
      <c r="I39" s="191">
        <f t="shared" si="7"/>
        <v>38.58</v>
      </c>
      <c r="J39" s="208">
        <f t="shared" si="8"/>
        <v>77.16</v>
      </c>
    </row>
    <row r="40" spans="2:10" x14ac:dyDescent="0.2">
      <c r="B40" s="207" t="s">
        <v>1226</v>
      </c>
      <c r="C40" s="235">
        <v>89362</v>
      </c>
      <c r="D40" s="188" t="s">
        <v>113</v>
      </c>
      <c r="E40" s="188" t="s">
        <v>1265</v>
      </c>
      <c r="F40" s="190" t="s">
        <v>1194</v>
      </c>
      <c r="G40" s="189">
        <v>11</v>
      </c>
      <c r="H40" s="191">
        <v>8.1999999999999993</v>
      </c>
      <c r="I40" s="191">
        <f t="shared" si="7"/>
        <v>9.8699999999999992</v>
      </c>
      <c r="J40" s="208">
        <f t="shared" si="8"/>
        <v>108.57</v>
      </c>
    </row>
    <row r="41" spans="2:10" x14ac:dyDescent="0.2">
      <c r="B41" s="207" t="s">
        <v>1227</v>
      </c>
      <c r="C41" s="235">
        <v>89367</v>
      </c>
      <c r="D41" s="188" t="s">
        <v>113</v>
      </c>
      <c r="E41" s="188" t="s">
        <v>1266</v>
      </c>
      <c r="F41" s="190" t="s">
        <v>1194</v>
      </c>
      <c r="G41" s="189">
        <v>6</v>
      </c>
      <c r="H41" s="191">
        <v>11.59</v>
      </c>
      <c r="I41" s="191">
        <f t="shared" si="7"/>
        <v>13.95</v>
      </c>
      <c r="J41" s="208">
        <f t="shared" si="8"/>
        <v>83.7</v>
      </c>
    </row>
    <row r="42" spans="2:10" x14ac:dyDescent="0.2">
      <c r="B42" s="207" t="s">
        <v>1228</v>
      </c>
      <c r="C42" s="235">
        <v>89501</v>
      </c>
      <c r="D42" s="188" t="s">
        <v>113</v>
      </c>
      <c r="E42" s="188" t="s">
        <v>1267</v>
      </c>
      <c r="F42" s="190" t="s">
        <v>1194</v>
      </c>
      <c r="G42" s="189">
        <v>8</v>
      </c>
      <c r="H42" s="191">
        <v>13.03</v>
      </c>
      <c r="I42" s="191">
        <f t="shared" si="7"/>
        <v>15.68</v>
      </c>
      <c r="J42" s="208">
        <f t="shared" si="8"/>
        <v>125.44</v>
      </c>
    </row>
    <row r="43" spans="2:10" x14ac:dyDescent="0.2">
      <c r="B43" s="207" t="s">
        <v>1229</v>
      </c>
      <c r="C43" s="235">
        <v>89374</v>
      </c>
      <c r="D43" s="188" t="s">
        <v>113</v>
      </c>
      <c r="E43" s="188" t="s">
        <v>1268</v>
      </c>
      <c r="F43" s="190" t="s">
        <v>1194</v>
      </c>
      <c r="G43" s="189">
        <v>2</v>
      </c>
      <c r="H43" s="191">
        <v>9.67</v>
      </c>
      <c r="I43" s="191">
        <f t="shared" si="7"/>
        <v>11.64</v>
      </c>
      <c r="J43" s="208">
        <f t="shared" si="8"/>
        <v>23.28</v>
      </c>
    </row>
    <row r="44" spans="2:10" x14ac:dyDescent="0.2">
      <c r="B44" s="207" t="s">
        <v>1230</v>
      </c>
      <c r="C44" s="235">
        <v>103951</v>
      </c>
      <c r="D44" s="188" t="s">
        <v>113</v>
      </c>
      <c r="E44" s="188" t="s">
        <v>1269</v>
      </c>
      <c r="F44" s="190" t="s">
        <v>1194</v>
      </c>
      <c r="G44" s="189">
        <v>4</v>
      </c>
      <c r="H44" s="191">
        <v>13.79</v>
      </c>
      <c r="I44" s="191">
        <f t="shared" si="7"/>
        <v>16.59</v>
      </c>
      <c r="J44" s="208">
        <f t="shared" si="8"/>
        <v>66.36</v>
      </c>
    </row>
    <row r="45" spans="2:10" x14ac:dyDescent="0.2">
      <c r="B45" s="207" t="s">
        <v>1231</v>
      </c>
      <c r="C45" s="235" t="s">
        <v>1420</v>
      </c>
      <c r="D45" s="188" t="s">
        <v>118</v>
      </c>
      <c r="E45" s="188" t="s">
        <v>1270</v>
      </c>
      <c r="F45" s="190" t="s">
        <v>1194</v>
      </c>
      <c r="G45" s="189">
        <v>16</v>
      </c>
      <c r="H45" s="191">
        <v>13</v>
      </c>
      <c r="I45" s="191">
        <f t="shared" si="7"/>
        <v>15.64</v>
      </c>
      <c r="J45" s="208">
        <f t="shared" si="8"/>
        <v>250.24</v>
      </c>
    </row>
    <row r="46" spans="2:10" x14ac:dyDescent="0.2">
      <c r="B46" s="207" t="s">
        <v>1232</v>
      </c>
      <c r="C46" s="235" t="s">
        <v>1421</v>
      </c>
      <c r="D46" s="188" t="s">
        <v>113</v>
      </c>
      <c r="E46" s="188" t="s">
        <v>1271</v>
      </c>
      <c r="F46" s="190" t="s">
        <v>1194</v>
      </c>
      <c r="G46" s="189">
        <v>4</v>
      </c>
      <c r="H46" s="191">
        <v>9.75</v>
      </c>
      <c r="I46" s="191">
        <f t="shared" si="7"/>
        <v>11.73</v>
      </c>
      <c r="J46" s="208">
        <f t="shared" si="8"/>
        <v>46.92</v>
      </c>
    </row>
    <row r="47" spans="2:10" x14ac:dyDescent="0.2">
      <c r="B47" s="207" t="s">
        <v>1233</v>
      </c>
      <c r="C47" s="235" t="s">
        <v>1422</v>
      </c>
      <c r="D47" s="188" t="s">
        <v>113</v>
      </c>
      <c r="E47" s="188" t="s">
        <v>1272</v>
      </c>
      <c r="F47" s="190" t="s">
        <v>1194</v>
      </c>
      <c r="G47" s="189">
        <v>2</v>
      </c>
      <c r="H47" s="191">
        <v>11.07</v>
      </c>
      <c r="I47" s="191">
        <f t="shared" si="7"/>
        <v>13.32</v>
      </c>
      <c r="J47" s="208">
        <f t="shared" si="8"/>
        <v>26.64</v>
      </c>
    </row>
    <row r="48" spans="2:10" x14ac:dyDescent="0.2">
      <c r="B48" s="207" t="s">
        <v>1234</v>
      </c>
      <c r="C48" s="235" t="s">
        <v>1423</v>
      </c>
      <c r="D48" s="188" t="s">
        <v>113</v>
      </c>
      <c r="E48" s="188" t="s">
        <v>1273</v>
      </c>
      <c r="F48" s="190" t="s">
        <v>1194</v>
      </c>
      <c r="G48" s="189">
        <v>4</v>
      </c>
      <c r="H48" s="191">
        <v>6.85</v>
      </c>
      <c r="I48" s="191">
        <f t="shared" si="7"/>
        <v>8.24</v>
      </c>
      <c r="J48" s="208">
        <f t="shared" si="8"/>
        <v>32.96</v>
      </c>
    </row>
    <row r="49" spans="2:10" x14ac:dyDescent="0.2">
      <c r="B49" s="207" t="s">
        <v>1235</v>
      </c>
      <c r="C49" s="235" t="s">
        <v>1424</v>
      </c>
      <c r="D49" s="188" t="s">
        <v>118</v>
      </c>
      <c r="E49" s="188" t="s">
        <v>1274</v>
      </c>
      <c r="F49" s="190" t="s">
        <v>1194</v>
      </c>
      <c r="G49" s="189">
        <v>8</v>
      </c>
      <c r="H49" s="191">
        <v>6.71</v>
      </c>
      <c r="I49" s="191">
        <f t="shared" si="7"/>
        <v>8.07</v>
      </c>
      <c r="J49" s="208">
        <f t="shared" si="8"/>
        <v>64.56</v>
      </c>
    </row>
    <row r="50" spans="2:10" x14ac:dyDescent="0.2">
      <c r="B50" s="207" t="s">
        <v>1236</v>
      </c>
      <c r="C50" s="235" t="s">
        <v>1428</v>
      </c>
      <c r="D50" s="188" t="s">
        <v>113</v>
      </c>
      <c r="E50" s="188" t="s">
        <v>1275</v>
      </c>
      <c r="F50" s="190" t="s">
        <v>1194</v>
      </c>
      <c r="G50" s="189">
        <v>2</v>
      </c>
      <c r="H50" s="191">
        <v>118.96</v>
      </c>
      <c r="I50" s="191">
        <f t="shared" si="7"/>
        <v>143.16</v>
      </c>
      <c r="J50" s="208">
        <f t="shared" si="8"/>
        <v>286.32</v>
      </c>
    </row>
    <row r="51" spans="2:10" x14ac:dyDescent="0.2">
      <c r="B51" s="207" t="s">
        <v>1237</v>
      </c>
      <c r="C51" s="235" t="s">
        <v>1427</v>
      </c>
      <c r="D51" s="188" t="s">
        <v>113</v>
      </c>
      <c r="E51" s="188" t="s">
        <v>1276</v>
      </c>
      <c r="F51" s="190" t="s">
        <v>1194</v>
      </c>
      <c r="G51" s="189">
        <v>2</v>
      </c>
      <c r="H51" s="191">
        <v>172.87</v>
      </c>
      <c r="I51" s="191">
        <f t="shared" si="7"/>
        <v>208.03</v>
      </c>
      <c r="J51" s="208">
        <f t="shared" si="8"/>
        <v>416.06</v>
      </c>
    </row>
    <row r="52" spans="2:10" x14ac:dyDescent="0.2">
      <c r="B52" s="207" t="s">
        <v>1238</v>
      </c>
      <c r="C52" s="235" t="s">
        <v>1425</v>
      </c>
      <c r="D52" s="188" t="s">
        <v>113</v>
      </c>
      <c r="E52" s="188" t="s">
        <v>1277</v>
      </c>
      <c r="F52" s="190" t="s">
        <v>1194</v>
      </c>
      <c r="G52" s="189">
        <v>2</v>
      </c>
      <c r="H52" s="191">
        <v>85.92</v>
      </c>
      <c r="I52" s="191">
        <f t="shared" si="7"/>
        <v>103.4</v>
      </c>
      <c r="J52" s="208">
        <f t="shared" si="8"/>
        <v>206.8</v>
      </c>
    </row>
    <row r="53" spans="2:10" x14ac:dyDescent="0.2">
      <c r="B53" s="207" t="s">
        <v>1239</v>
      </c>
      <c r="C53" s="235" t="s">
        <v>1426</v>
      </c>
      <c r="D53" s="188" t="s">
        <v>113</v>
      </c>
      <c r="E53" s="188" t="s">
        <v>1278</v>
      </c>
      <c r="F53" s="190" t="s">
        <v>1194</v>
      </c>
      <c r="G53" s="189">
        <v>2</v>
      </c>
      <c r="H53" s="191">
        <v>97.57</v>
      </c>
      <c r="I53" s="191">
        <f t="shared" si="7"/>
        <v>117.42</v>
      </c>
      <c r="J53" s="208">
        <f t="shared" si="8"/>
        <v>234.84</v>
      </c>
    </row>
    <row r="54" spans="2:10" x14ac:dyDescent="0.2">
      <c r="B54" s="207" t="s">
        <v>1240</v>
      </c>
      <c r="C54" s="235" t="s">
        <v>1429</v>
      </c>
      <c r="D54" s="188" t="s">
        <v>113</v>
      </c>
      <c r="E54" s="188" t="s">
        <v>1279</v>
      </c>
      <c r="F54" s="190" t="s">
        <v>1194</v>
      </c>
      <c r="G54" s="189">
        <v>8</v>
      </c>
      <c r="H54" s="191">
        <v>92.57</v>
      </c>
      <c r="I54" s="191">
        <f t="shared" si="7"/>
        <v>111.4</v>
      </c>
      <c r="J54" s="208">
        <f t="shared" si="8"/>
        <v>891.2</v>
      </c>
    </row>
    <row r="55" spans="2:10" x14ac:dyDescent="0.2">
      <c r="B55" s="207" t="s">
        <v>1241</v>
      </c>
      <c r="C55" s="235" t="s">
        <v>1430</v>
      </c>
      <c r="D55" s="188" t="s">
        <v>113</v>
      </c>
      <c r="E55" s="188" t="s">
        <v>1280</v>
      </c>
      <c r="F55" s="190" t="s">
        <v>1194</v>
      </c>
      <c r="G55" s="189">
        <v>5</v>
      </c>
      <c r="H55" s="191">
        <v>11.34</v>
      </c>
      <c r="I55" s="191">
        <f t="shared" si="7"/>
        <v>13.65</v>
      </c>
      <c r="J55" s="208">
        <f t="shared" si="8"/>
        <v>68.25</v>
      </c>
    </row>
    <row r="56" spans="2:10" x14ac:dyDescent="0.2">
      <c r="B56" s="207" t="s">
        <v>1242</v>
      </c>
      <c r="C56" s="235" t="s">
        <v>1431</v>
      </c>
      <c r="D56" s="188" t="s">
        <v>118</v>
      </c>
      <c r="E56" s="188" t="s">
        <v>1281</v>
      </c>
      <c r="F56" s="190" t="s">
        <v>1194</v>
      </c>
      <c r="G56" s="189">
        <v>8</v>
      </c>
      <c r="H56" s="191">
        <v>21.81</v>
      </c>
      <c r="I56" s="191">
        <f t="shared" si="7"/>
        <v>26.25</v>
      </c>
      <c r="J56" s="208">
        <f t="shared" si="8"/>
        <v>210</v>
      </c>
    </row>
    <row r="57" spans="2:10" x14ac:dyDescent="0.2">
      <c r="B57" s="207" t="s">
        <v>1243</v>
      </c>
      <c r="C57" s="235" t="s">
        <v>1432</v>
      </c>
      <c r="D57" s="188" t="s">
        <v>118</v>
      </c>
      <c r="E57" s="188" t="s">
        <v>1282</v>
      </c>
      <c r="F57" s="190" t="s">
        <v>1194</v>
      </c>
      <c r="G57" s="189">
        <v>4</v>
      </c>
      <c r="H57" s="191">
        <v>22.78</v>
      </c>
      <c r="I57" s="191">
        <f t="shared" si="7"/>
        <v>27.41</v>
      </c>
      <c r="J57" s="208">
        <f t="shared" si="8"/>
        <v>109.64</v>
      </c>
    </row>
    <row r="58" spans="2:10" x14ac:dyDescent="0.2">
      <c r="B58" s="207" t="s">
        <v>1244</v>
      </c>
      <c r="C58" s="235" t="s">
        <v>1433</v>
      </c>
      <c r="D58" s="188" t="s">
        <v>113</v>
      </c>
      <c r="E58" s="188" t="s">
        <v>1283</v>
      </c>
      <c r="F58" s="190" t="s">
        <v>1194</v>
      </c>
      <c r="G58" s="189">
        <v>4</v>
      </c>
      <c r="H58" s="191">
        <v>15.93</v>
      </c>
      <c r="I58" s="191">
        <f t="shared" si="7"/>
        <v>19.170000000000002</v>
      </c>
      <c r="J58" s="208">
        <f t="shared" si="8"/>
        <v>76.680000000000007</v>
      </c>
    </row>
    <row r="59" spans="2:10" x14ac:dyDescent="0.2">
      <c r="B59" s="207" t="s">
        <v>1245</v>
      </c>
      <c r="C59" s="235" t="s">
        <v>1434</v>
      </c>
      <c r="D59" s="188" t="s">
        <v>113</v>
      </c>
      <c r="E59" s="188" t="s">
        <v>1284</v>
      </c>
      <c r="F59" s="190" t="s">
        <v>1194</v>
      </c>
      <c r="G59" s="189">
        <v>2</v>
      </c>
      <c r="H59" s="191">
        <v>32.76</v>
      </c>
      <c r="I59" s="191">
        <f t="shared" si="7"/>
        <v>39.42</v>
      </c>
      <c r="J59" s="208">
        <f t="shared" si="8"/>
        <v>78.84</v>
      </c>
    </row>
    <row r="60" spans="2:10" x14ac:dyDescent="0.2">
      <c r="B60" s="207" t="s">
        <v>1246</v>
      </c>
      <c r="C60" s="235" t="s">
        <v>1435</v>
      </c>
      <c r="D60" s="188" t="s">
        <v>113</v>
      </c>
      <c r="E60" s="188" t="s">
        <v>1285</v>
      </c>
      <c r="F60" s="190" t="s">
        <v>1194</v>
      </c>
      <c r="G60" s="189">
        <v>8</v>
      </c>
      <c r="H60" s="191">
        <v>77.88</v>
      </c>
      <c r="I60" s="191">
        <f t="shared" si="7"/>
        <v>93.72</v>
      </c>
      <c r="J60" s="208">
        <f t="shared" si="8"/>
        <v>749.76</v>
      </c>
    </row>
    <row r="61" spans="2:10" x14ac:dyDescent="0.2">
      <c r="B61" s="207" t="s">
        <v>1517</v>
      </c>
      <c r="C61" s="235"/>
      <c r="D61" s="188" t="s">
        <v>113</v>
      </c>
      <c r="E61" s="188" t="s">
        <v>1286</v>
      </c>
      <c r="F61" s="190" t="s">
        <v>224</v>
      </c>
      <c r="G61" s="189">
        <v>27</v>
      </c>
      <c r="H61" s="191"/>
      <c r="I61" s="191">
        <f t="shared" si="7"/>
        <v>0</v>
      </c>
      <c r="J61" s="208">
        <f t="shared" si="8"/>
        <v>0</v>
      </c>
    </row>
    <row r="62" spans="2:10" x14ac:dyDescent="0.2">
      <c r="B62" s="207" t="s">
        <v>1247</v>
      </c>
      <c r="C62" s="235" t="s">
        <v>1436</v>
      </c>
      <c r="D62" s="188" t="s">
        <v>113</v>
      </c>
      <c r="E62" s="188" t="s">
        <v>1287</v>
      </c>
      <c r="F62" s="190" t="s">
        <v>224</v>
      </c>
      <c r="G62" s="189">
        <v>38</v>
      </c>
      <c r="H62" s="191">
        <v>10.39</v>
      </c>
      <c r="I62" s="191">
        <f t="shared" si="7"/>
        <v>12.5</v>
      </c>
      <c r="J62" s="208">
        <f t="shared" si="8"/>
        <v>475</v>
      </c>
    </row>
    <row r="63" spans="2:10" x14ac:dyDescent="0.2">
      <c r="B63" s="207" t="s">
        <v>1248</v>
      </c>
      <c r="C63" s="235" t="s">
        <v>1437</v>
      </c>
      <c r="D63" s="188" t="s">
        <v>113</v>
      </c>
      <c r="E63" s="188" t="s">
        <v>1288</v>
      </c>
      <c r="F63" s="190" t="s">
        <v>224</v>
      </c>
      <c r="G63" s="189">
        <v>28</v>
      </c>
      <c r="H63" s="191">
        <v>15.81</v>
      </c>
      <c r="I63" s="191">
        <f t="shared" si="7"/>
        <v>19.03</v>
      </c>
      <c r="J63" s="208">
        <f t="shared" si="8"/>
        <v>532.84</v>
      </c>
    </row>
    <row r="64" spans="2:10" x14ac:dyDescent="0.2">
      <c r="B64" s="207" t="s">
        <v>1249</v>
      </c>
      <c r="C64" s="235" t="s">
        <v>1438</v>
      </c>
      <c r="D64" s="188" t="s">
        <v>113</v>
      </c>
      <c r="E64" s="188" t="s">
        <v>1289</v>
      </c>
      <c r="F64" s="190" t="s">
        <v>224</v>
      </c>
      <c r="G64" s="189">
        <v>14</v>
      </c>
      <c r="H64" s="191">
        <v>23.76</v>
      </c>
      <c r="I64" s="191">
        <f t="shared" si="7"/>
        <v>28.59</v>
      </c>
      <c r="J64" s="208">
        <f t="shared" si="8"/>
        <v>400.26</v>
      </c>
    </row>
    <row r="65" spans="2:10" x14ac:dyDescent="0.2">
      <c r="B65" s="207" t="s">
        <v>1250</v>
      </c>
      <c r="C65" s="235" t="s">
        <v>1439</v>
      </c>
      <c r="D65" s="188" t="s">
        <v>113</v>
      </c>
      <c r="E65" s="188" t="s">
        <v>1290</v>
      </c>
      <c r="F65" s="190" t="s">
        <v>224</v>
      </c>
      <c r="G65" s="189">
        <v>36</v>
      </c>
      <c r="H65" s="191">
        <v>25.28</v>
      </c>
      <c r="I65" s="191">
        <f t="shared" si="7"/>
        <v>30.42</v>
      </c>
      <c r="J65" s="208">
        <f t="shared" si="8"/>
        <v>1095.1199999999999</v>
      </c>
    </row>
    <row r="66" spans="2:10" x14ac:dyDescent="0.2">
      <c r="B66" s="207" t="s">
        <v>1251</v>
      </c>
      <c r="C66" s="235" t="s">
        <v>1440</v>
      </c>
      <c r="D66" s="188" t="s">
        <v>113</v>
      </c>
      <c r="E66" s="188" t="s">
        <v>1291</v>
      </c>
      <c r="F66" s="190" t="s">
        <v>1194</v>
      </c>
      <c r="G66" s="189">
        <v>6</v>
      </c>
      <c r="H66" s="191">
        <v>11.54</v>
      </c>
      <c r="I66" s="191">
        <f t="shared" si="7"/>
        <v>13.89</v>
      </c>
      <c r="J66" s="208">
        <f t="shared" si="8"/>
        <v>83.34</v>
      </c>
    </row>
    <row r="67" spans="2:10" x14ac:dyDescent="0.2">
      <c r="B67" s="207" t="s">
        <v>1252</v>
      </c>
      <c r="C67" s="235" t="s">
        <v>1441</v>
      </c>
      <c r="D67" s="188" t="s">
        <v>113</v>
      </c>
      <c r="E67" s="188" t="s">
        <v>1292</v>
      </c>
      <c r="F67" s="190" t="s">
        <v>1194</v>
      </c>
      <c r="G67" s="189">
        <v>2</v>
      </c>
      <c r="H67" s="191">
        <v>38.67</v>
      </c>
      <c r="I67" s="191">
        <f t="shared" si="7"/>
        <v>46.54</v>
      </c>
      <c r="J67" s="208">
        <f t="shared" si="8"/>
        <v>93.08</v>
      </c>
    </row>
    <row r="68" spans="2:10" ht="54.75" thickBot="1" x14ac:dyDescent="0.25">
      <c r="B68" s="215" t="s">
        <v>1253</v>
      </c>
      <c r="C68" s="238" t="s">
        <v>1442</v>
      </c>
      <c r="D68" s="217" t="s">
        <v>113</v>
      </c>
      <c r="E68" s="217" t="s">
        <v>1293</v>
      </c>
      <c r="F68" s="218" t="s">
        <v>1194</v>
      </c>
      <c r="G68" s="216">
        <v>2</v>
      </c>
      <c r="H68" s="219">
        <v>769.43</v>
      </c>
      <c r="I68" s="219">
        <f t="shared" si="7"/>
        <v>925.93</v>
      </c>
      <c r="J68" s="220">
        <f t="shared" si="8"/>
        <v>1851.86</v>
      </c>
    </row>
    <row r="69" spans="2:10" ht="40.5" x14ac:dyDescent="0.2">
      <c r="B69" s="209" t="s">
        <v>1254</v>
      </c>
      <c r="C69" s="237" t="s">
        <v>1184</v>
      </c>
      <c r="D69" s="211" t="s">
        <v>113</v>
      </c>
      <c r="E69" s="211" t="s">
        <v>1294</v>
      </c>
      <c r="F69" s="212" t="s">
        <v>1194</v>
      </c>
      <c r="G69" s="210">
        <v>4</v>
      </c>
      <c r="H69" s="213">
        <v>481.06</v>
      </c>
      <c r="I69" s="213">
        <f t="shared" ref="I69" si="9">ROUND(H69*1.2034,2)</f>
        <v>578.91</v>
      </c>
      <c r="J69" s="214">
        <f t="shared" si="8"/>
        <v>2315.64</v>
      </c>
    </row>
    <row r="70" spans="2:10" x14ac:dyDescent="0.2">
      <c r="B70" s="205" t="s">
        <v>286</v>
      </c>
      <c r="C70" s="236"/>
      <c r="D70" s="186"/>
      <c r="E70" s="186" t="s">
        <v>423</v>
      </c>
      <c r="F70" s="186"/>
      <c r="G70" s="187"/>
      <c r="H70" s="186"/>
      <c r="I70" s="186"/>
      <c r="J70" s="206">
        <f>SUM(J71:J90)</f>
        <v>14592.130000000001</v>
      </c>
    </row>
    <row r="71" spans="2:10" x14ac:dyDescent="0.2">
      <c r="B71" s="207" t="s">
        <v>287</v>
      </c>
      <c r="C71" s="235" t="s">
        <v>1443</v>
      </c>
      <c r="D71" s="188" t="s">
        <v>113</v>
      </c>
      <c r="E71" s="188" t="s">
        <v>1295</v>
      </c>
      <c r="F71" s="190" t="s">
        <v>1194</v>
      </c>
      <c r="G71" s="189">
        <v>5</v>
      </c>
      <c r="H71" s="191">
        <v>9.8000000000000007</v>
      </c>
      <c r="I71" s="191">
        <f t="shared" ref="I71:I96" si="10">ROUND(H71*1.2034,2)</f>
        <v>11.79</v>
      </c>
      <c r="J71" s="208">
        <f t="shared" ref="J71:J90" si="11">ROUND(G71*I71,2)</f>
        <v>58.95</v>
      </c>
    </row>
    <row r="72" spans="2:10" x14ac:dyDescent="0.2">
      <c r="B72" s="207" t="s">
        <v>1312</v>
      </c>
      <c r="C72" s="235" t="s">
        <v>1444</v>
      </c>
      <c r="D72" s="188" t="s">
        <v>118</v>
      </c>
      <c r="E72" s="188" t="s">
        <v>1296</v>
      </c>
      <c r="F72" s="190" t="s">
        <v>1194</v>
      </c>
      <c r="G72" s="189">
        <v>4</v>
      </c>
      <c r="H72" s="191">
        <v>617.91999999999996</v>
      </c>
      <c r="I72" s="191">
        <f t="shared" si="10"/>
        <v>743.6</v>
      </c>
      <c r="J72" s="208">
        <f t="shared" si="11"/>
        <v>2974.4</v>
      </c>
    </row>
    <row r="73" spans="2:10" x14ac:dyDescent="0.2">
      <c r="B73" s="207" t="s">
        <v>1313</v>
      </c>
      <c r="C73" s="235" t="s">
        <v>1445</v>
      </c>
      <c r="D73" s="188" t="s">
        <v>113</v>
      </c>
      <c r="E73" s="188" t="s">
        <v>1297</v>
      </c>
      <c r="F73" s="190" t="s">
        <v>1194</v>
      </c>
      <c r="G73" s="189">
        <v>6</v>
      </c>
      <c r="H73" s="191">
        <v>34.28</v>
      </c>
      <c r="I73" s="191">
        <f t="shared" si="10"/>
        <v>41.25</v>
      </c>
      <c r="J73" s="208">
        <f t="shared" si="11"/>
        <v>247.5</v>
      </c>
    </row>
    <row r="74" spans="2:10" x14ac:dyDescent="0.2">
      <c r="B74" s="207" t="s">
        <v>1314</v>
      </c>
      <c r="C74" s="235" t="s">
        <v>1446</v>
      </c>
      <c r="D74" s="188" t="s">
        <v>113</v>
      </c>
      <c r="E74" s="188" t="s">
        <v>1298</v>
      </c>
      <c r="F74" s="190" t="s">
        <v>1194</v>
      </c>
      <c r="G74" s="189">
        <v>4</v>
      </c>
      <c r="H74" s="191">
        <v>61.29</v>
      </c>
      <c r="I74" s="191">
        <f t="shared" si="10"/>
        <v>73.760000000000005</v>
      </c>
      <c r="J74" s="208">
        <f t="shared" si="11"/>
        <v>295.04000000000002</v>
      </c>
    </row>
    <row r="75" spans="2:10" x14ac:dyDescent="0.2">
      <c r="B75" s="207" t="s">
        <v>1315</v>
      </c>
      <c r="C75" s="235" t="s">
        <v>1447</v>
      </c>
      <c r="D75" s="188" t="s">
        <v>118</v>
      </c>
      <c r="E75" s="188" t="s">
        <v>1299</v>
      </c>
      <c r="F75" s="190" t="s">
        <v>1194</v>
      </c>
      <c r="G75" s="189">
        <v>14</v>
      </c>
      <c r="H75" s="191">
        <v>11.51</v>
      </c>
      <c r="I75" s="191">
        <f t="shared" si="10"/>
        <v>13.85</v>
      </c>
      <c r="J75" s="208">
        <f t="shared" si="11"/>
        <v>193.9</v>
      </c>
    </row>
    <row r="76" spans="2:10" ht="27" x14ac:dyDescent="0.2">
      <c r="B76" s="207" t="s">
        <v>1316</v>
      </c>
      <c r="C76" s="235" t="s">
        <v>1449</v>
      </c>
      <c r="D76" s="188" t="s">
        <v>118</v>
      </c>
      <c r="E76" s="188" t="s">
        <v>1448</v>
      </c>
      <c r="F76" s="190" t="s">
        <v>1194</v>
      </c>
      <c r="G76" s="189">
        <v>1</v>
      </c>
      <c r="H76" s="191">
        <v>2051.27</v>
      </c>
      <c r="I76" s="191">
        <f t="shared" si="10"/>
        <v>2468.5</v>
      </c>
      <c r="J76" s="208">
        <f t="shared" si="11"/>
        <v>2468.5</v>
      </c>
    </row>
    <row r="77" spans="2:10" x14ac:dyDescent="0.2">
      <c r="B77" s="207" t="s">
        <v>1317</v>
      </c>
      <c r="C77" s="235" t="s">
        <v>1450</v>
      </c>
      <c r="D77" s="188" t="s">
        <v>113</v>
      </c>
      <c r="E77" s="188" t="s">
        <v>1300</v>
      </c>
      <c r="F77" s="190" t="s">
        <v>1194</v>
      </c>
      <c r="G77" s="189">
        <v>3</v>
      </c>
      <c r="H77" s="191">
        <v>9.06</v>
      </c>
      <c r="I77" s="191">
        <f t="shared" si="10"/>
        <v>10.9</v>
      </c>
      <c r="J77" s="208">
        <f t="shared" si="11"/>
        <v>32.700000000000003</v>
      </c>
    </row>
    <row r="78" spans="2:10" x14ac:dyDescent="0.2">
      <c r="B78" s="207" t="s">
        <v>1318</v>
      </c>
      <c r="C78" s="235" t="s">
        <v>1451</v>
      </c>
      <c r="D78" s="188" t="s">
        <v>113</v>
      </c>
      <c r="E78" s="188" t="s">
        <v>1301</v>
      </c>
      <c r="F78" s="190" t="s">
        <v>1194</v>
      </c>
      <c r="G78" s="189">
        <v>6</v>
      </c>
      <c r="H78" s="191">
        <v>9.86</v>
      </c>
      <c r="I78" s="191">
        <f t="shared" si="10"/>
        <v>11.87</v>
      </c>
      <c r="J78" s="208">
        <f t="shared" si="11"/>
        <v>71.22</v>
      </c>
    </row>
    <row r="79" spans="2:10" x14ac:dyDescent="0.2">
      <c r="B79" s="207" t="s">
        <v>1319</v>
      </c>
      <c r="C79" s="235" t="s">
        <v>1452</v>
      </c>
      <c r="D79" s="188" t="s">
        <v>113</v>
      </c>
      <c r="E79" s="188" t="s">
        <v>1302</v>
      </c>
      <c r="F79" s="190" t="s">
        <v>1194</v>
      </c>
      <c r="G79" s="189">
        <v>7</v>
      </c>
      <c r="H79" s="191">
        <v>29.66</v>
      </c>
      <c r="I79" s="191">
        <f t="shared" si="10"/>
        <v>35.69</v>
      </c>
      <c r="J79" s="208">
        <f t="shared" si="11"/>
        <v>249.83</v>
      </c>
    </row>
    <row r="80" spans="2:10" x14ac:dyDescent="0.2">
      <c r="B80" s="207" t="s">
        <v>1320</v>
      </c>
      <c r="C80" s="235" t="s">
        <v>1453</v>
      </c>
      <c r="D80" s="188" t="s">
        <v>118</v>
      </c>
      <c r="E80" s="188" t="s">
        <v>1303</v>
      </c>
      <c r="F80" s="190" t="s">
        <v>1194</v>
      </c>
      <c r="G80" s="189">
        <v>10</v>
      </c>
      <c r="H80" s="191">
        <v>11.14</v>
      </c>
      <c r="I80" s="191">
        <f t="shared" si="10"/>
        <v>13.41</v>
      </c>
      <c r="J80" s="208">
        <f t="shared" si="11"/>
        <v>134.1</v>
      </c>
    </row>
    <row r="81" spans="2:10" x14ac:dyDescent="0.2">
      <c r="B81" s="207" t="s">
        <v>1321</v>
      </c>
      <c r="C81" s="235" t="s">
        <v>1454</v>
      </c>
      <c r="D81" s="188" t="s">
        <v>113</v>
      </c>
      <c r="E81" s="188" t="s">
        <v>1304</v>
      </c>
      <c r="F81" s="190" t="s">
        <v>1194</v>
      </c>
      <c r="G81" s="189">
        <v>5</v>
      </c>
      <c r="H81" s="191">
        <v>48.76</v>
      </c>
      <c r="I81" s="191">
        <f t="shared" si="10"/>
        <v>58.68</v>
      </c>
      <c r="J81" s="208">
        <f t="shared" si="11"/>
        <v>293.39999999999998</v>
      </c>
    </row>
    <row r="82" spans="2:10" x14ac:dyDescent="0.2">
      <c r="B82" s="207" t="s">
        <v>1518</v>
      </c>
      <c r="C82" s="235" t="s">
        <v>1455</v>
      </c>
      <c r="D82" s="188" t="s">
        <v>113</v>
      </c>
      <c r="E82" s="188" t="s">
        <v>1305</v>
      </c>
      <c r="F82" s="190" t="s">
        <v>1194</v>
      </c>
      <c r="G82" s="189">
        <v>8</v>
      </c>
      <c r="H82" s="191">
        <v>18.48</v>
      </c>
      <c r="I82" s="191">
        <f t="shared" si="10"/>
        <v>22.24</v>
      </c>
      <c r="J82" s="208">
        <f t="shared" si="11"/>
        <v>177.92</v>
      </c>
    </row>
    <row r="83" spans="2:10" x14ac:dyDescent="0.2">
      <c r="B83" s="207" t="s">
        <v>1322</v>
      </c>
      <c r="C83" s="235" t="s">
        <v>1185</v>
      </c>
      <c r="D83" s="188" t="s">
        <v>113</v>
      </c>
      <c r="E83" s="188" t="s">
        <v>1456</v>
      </c>
      <c r="F83" s="190" t="s">
        <v>1194</v>
      </c>
      <c r="G83" s="189">
        <v>9</v>
      </c>
      <c r="H83" s="191">
        <v>11.45</v>
      </c>
      <c r="I83" s="191">
        <f t="shared" si="10"/>
        <v>13.78</v>
      </c>
      <c r="J83" s="208">
        <f t="shared" si="11"/>
        <v>124.02</v>
      </c>
    </row>
    <row r="84" spans="2:10" ht="27" x14ac:dyDescent="0.2">
      <c r="B84" s="207" t="s">
        <v>1323</v>
      </c>
      <c r="C84" s="235" t="s">
        <v>1458</v>
      </c>
      <c r="D84" s="188" t="s">
        <v>113</v>
      </c>
      <c r="E84" s="188" t="s">
        <v>1457</v>
      </c>
      <c r="F84" s="190" t="s">
        <v>1194</v>
      </c>
      <c r="G84" s="189">
        <v>1</v>
      </c>
      <c r="H84" s="191">
        <v>3862.06</v>
      </c>
      <c r="I84" s="191">
        <f t="shared" si="10"/>
        <v>4647.6000000000004</v>
      </c>
      <c r="J84" s="208">
        <f t="shared" si="11"/>
        <v>4647.6000000000004</v>
      </c>
    </row>
    <row r="85" spans="2:10" x14ac:dyDescent="0.2">
      <c r="B85" s="207" t="s">
        <v>1324</v>
      </c>
      <c r="C85" s="235" t="s">
        <v>1459</v>
      </c>
      <c r="D85" s="188" t="s">
        <v>118</v>
      </c>
      <c r="E85" s="188" t="s">
        <v>1306</v>
      </c>
      <c r="F85" s="190" t="s">
        <v>1194</v>
      </c>
      <c r="G85" s="189">
        <v>1</v>
      </c>
      <c r="H85" s="191">
        <v>41.38</v>
      </c>
      <c r="I85" s="191">
        <f t="shared" si="10"/>
        <v>49.8</v>
      </c>
      <c r="J85" s="208">
        <f t="shared" si="11"/>
        <v>49.8</v>
      </c>
    </row>
    <row r="86" spans="2:10" x14ac:dyDescent="0.2">
      <c r="B86" s="207" t="s">
        <v>1325</v>
      </c>
      <c r="C86" s="235" t="s">
        <v>1461</v>
      </c>
      <c r="D86" s="188" t="s">
        <v>113</v>
      </c>
      <c r="E86" s="188" t="s">
        <v>1307</v>
      </c>
      <c r="F86" s="190" t="s">
        <v>224</v>
      </c>
      <c r="G86" s="189">
        <v>3</v>
      </c>
      <c r="H86" s="191">
        <v>24.39</v>
      </c>
      <c r="I86" s="191">
        <f t="shared" si="10"/>
        <v>29.35</v>
      </c>
      <c r="J86" s="208">
        <f t="shared" si="11"/>
        <v>88.05</v>
      </c>
    </row>
    <row r="87" spans="2:10" x14ac:dyDescent="0.2">
      <c r="B87" s="207" t="s">
        <v>1326</v>
      </c>
      <c r="C87" s="235" t="s">
        <v>1462</v>
      </c>
      <c r="D87" s="188" t="s">
        <v>113</v>
      </c>
      <c r="E87" s="188" t="s">
        <v>1308</v>
      </c>
      <c r="F87" s="190" t="s">
        <v>224</v>
      </c>
      <c r="G87" s="189">
        <v>35</v>
      </c>
      <c r="H87" s="191">
        <v>33.950000000000003</v>
      </c>
      <c r="I87" s="191">
        <f t="shared" si="10"/>
        <v>40.86</v>
      </c>
      <c r="J87" s="208">
        <f t="shared" si="11"/>
        <v>1430.1</v>
      </c>
    </row>
    <row r="88" spans="2:10" x14ac:dyDescent="0.2">
      <c r="B88" s="207" t="s">
        <v>1327</v>
      </c>
      <c r="C88" s="235" t="s">
        <v>1460</v>
      </c>
      <c r="D88" s="188" t="s">
        <v>113</v>
      </c>
      <c r="E88" s="188" t="s">
        <v>1309</v>
      </c>
      <c r="F88" s="190" t="s">
        <v>224</v>
      </c>
      <c r="G88" s="189">
        <v>20</v>
      </c>
      <c r="H88" s="191">
        <v>19.09</v>
      </c>
      <c r="I88" s="191">
        <f t="shared" si="10"/>
        <v>22.97</v>
      </c>
      <c r="J88" s="208">
        <f t="shared" si="11"/>
        <v>459.4</v>
      </c>
    </row>
    <row r="89" spans="2:10" x14ac:dyDescent="0.2">
      <c r="B89" s="207" t="s">
        <v>1328</v>
      </c>
      <c r="C89" s="235" t="s">
        <v>1461</v>
      </c>
      <c r="D89" s="188" t="s">
        <v>113</v>
      </c>
      <c r="E89" s="188" t="s">
        <v>1310</v>
      </c>
      <c r="F89" s="190" t="s">
        <v>224</v>
      </c>
      <c r="G89" s="189">
        <v>17</v>
      </c>
      <c r="H89" s="191">
        <v>24.39</v>
      </c>
      <c r="I89" s="191">
        <f t="shared" si="10"/>
        <v>29.35</v>
      </c>
      <c r="J89" s="208">
        <f t="shared" si="11"/>
        <v>498.95</v>
      </c>
    </row>
    <row r="90" spans="2:10" x14ac:dyDescent="0.2">
      <c r="B90" s="207" t="s">
        <v>1329</v>
      </c>
      <c r="C90" s="235" t="s">
        <v>1463</v>
      </c>
      <c r="D90" s="188" t="s">
        <v>113</v>
      </c>
      <c r="E90" s="188" t="s">
        <v>1311</v>
      </c>
      <c r="F90" s="190" t="s">
        <v>1194</v>
      </c>
      <c r="G90" s="189">
        <v>9</v>
      </c>
      <c r="H90" s="191">
        <v>8.93</v>
      </c>
      <c r="I90" s="191">
        <f t="shared" si="10"/>
        <v>10.75</v>
      </c>
      <c r="J90" s="208">
        <f t="shared" si="11"/>
        <v>96.75</v>
      </c>
    </row>
    <row r="91" spans="2:10" x14ac:dyDescent="0.2">
      <c r="B91" s="205" t="s">
        <v>117</v>
      </c>
      <c r="C91" s="236"/>
      <c r="D91" s="186"/>
      <c r="E91" s="186" t="s">
        <v>560</v>
      </c>
      <c r="F91" s="186"/>
      <c r="G91" s="187"/>
      <c r="H91" s="186"/>
      <c r="I91" s="186"/>
      <c r="J91" s="206">
        <f>SUM(J92:J96)</f>
        <v>36832.04</v>
      </c>
    </row>
    <row r="92" spans="2:10" x14ac:dyDescent="0.2">
      <c r="B92" s="207" t="s">
        <v>292</v>
      </c>
      <c r="C92" s="235" t="s">
        <v>1464</v>
      </c>
      <c r="D92" s="188" t="s">
        <v>113</v>
      </c>
      <c r="E92" s="188" t="s">
        <v>1330</v>
      </c>
      <c r="F92" s="190" t="s">
        <v>224</v>
      </c>
      <c r="G92" s="189">
        <v>72</v>
      </c>
      <c r="H92" s="191">
        <v>85.72</v>
      </c>
      <c r="I92" s="191">
        <f t="shared" si="10"/>
        <v>103.16</v>
      </c>
      <c r="J92" s="208">
        <f t="shared" ref="J92:J96" si="12">ROUND(G92*I92,2)</f>
        <v>7427.52</v>
      </c>
    </row>
    <row r="93" spans="2:10" x14ac:dyDescent="0.2">
      <c r="B93" s="207" t="s">
        <v>293</v>
      </c>
      <c r="C93" s="235" t="s">
        <v>1465</v>
      </c>
      <c r="D93" s="188" t="s">
        <v>113</v>
      </c>
      <c r="E93" s="188" t="s">
        <v>1331</v>
      </c>
      <c r="F93" s="190" t="s">
        <v>224</v>
      </c>
      <c r="G93" s="189">
        <v>20</v>
      </c>
      <c r="H93" s="191">
        <v>52.14</v>
      </c>
      <c r="I93" s="191">
        <f t="shared" si="10"/>
        <v>62.75</v>
      </c>
      <c r="J93" s="208">
        <f t="shared" si="12"/>
        <v>1255</v>
      </c>
    </row>
    <row r="94" spans="2:10" x14ac:dyDescent="0.2">
      <c r="B94" s="207" t="s">
        <v>295</v>
      </c>
      <c r="C94" s="235" t="s">
        <v>1466</v>
      </c>
      <c r="D94" s="188" t="s">
        <v>113</v>
      </c>
      <c r="E94" s="188" t="s">
        <v>1332</v>
      </c>
      <c r="F94" s="190" t="s">
        <v>224</v>
      </c>
      <c r="G94" s="189">
        <v>4</v>
      </c>
      <c r="H94" s="191">
        <v>123.68</v>
      </c>
      <c r="I94" s="191">
        <f t="shared" si="10"/>
        <v>148.84</v>
      </c>
      <c r="J94" s="208">
        <f t="shared" si="12"/>
        <v>595.36</v>
      </c>
    </row>
    <row r="95" spans="2:10" ht="27" x14ac:dyDescent="0.2">
      <c r="B95" s="207" t="s">
        <v>297</v>
      </c>
      <c r="C95" s="235" t="s">
        <v>1467</v>
      </c>
      <c r="D95" s="188" t="s">
        <v>118</v>
      </c>
      <c r="E95" s="188" t="s">
        <v>1333</v>
      </c>
      <c r="F95" s="190" t="s">
        <v>1194</v>
      </c>
      <c r="G95" s="189">
        <v>4</v>
      </c>
      <c r="H95" s="191">
        <v>43.63</v>
      </c>
      <c r="I95" s="191">
        <f t="shared" si="10"/>
        <v>52.5</v>
      </c>
      <c r="J95" s="208">
        <f t="shared" si="12"/>
        <v>210</v>
      </c>
    </row>
    <row r="96" spans="2:10" ht="27" x14ac:dyDescent="0.2">
      <c r="B96" s="207" t="s">
        <v>299</v>
      </c>
      <c r="C96" s="235" t="s">
        <v>1468</v>
      </c>
      <c r="D96" s="188" t="s">
        <v>118</v>
      </c>
      <c r="E96" s="188" t="s">
        <v>1334</v>
      </c>
      <c r="F96" s="190" t="s">
        <v>224</v>
      </c>
      <c r="G96" s="189">
        <v>72</v>
      </c>
      <c r="H96" s="191">
        <v>315.58999999999997</v>
      </c>
      <c r="I96" s="191">
        <f t="shared" si="10"/>
        <v>379.78</v>
      </c>
      <c r="J96" s="208">
        <f t="shared" si="12"/>
        <v>27344.16</v>
      </c>
    </row>
    <row r="97" spans="2:10" x14ac:dyDescent="0.2">
      <c r="B97" s="205" t="s">
        <v>301</v>
      </c>
      <c r="C97" s="236"/>
      <c r="D97" s="186"/>
      <c r="E97" s="186" t="s">
        <v>1534</v>
      </c>
      <c r="F97" s="186"/>
      <c r="G97" s="187"/>
      <c r="H97" s="186"/>
      <c r="I97" s="186"/>
      <c r="J97" s="206">
        <f>SUM(J98:J127)</f>
        <v>33605.879999999997</v>
      </c>
    </row>
    <row r="98" spans="2:10" ht="27" x14ac:dyDescent="0.2">
      <c r="B98" s="209" t="s">
        <v>1335</v>
      </c>
      <c r="C98" s="237" t="s">
        <v>1469</v>
      </c>
      <c r="D98" s="188" t="s">
        <v>113</v>
      </c>
      <c r="E98" s="211" t="s">
        <v>1365</v>
      </c>
      <c r="F98" s="212" t="s">
        <v>1194</v>
      </c>
      <c r="G98" s="210">
        <v>5</v>
      </c>
      <c r="H98" s="213">
        <v>30.61</v>
      </c>
      <c r="I98" s="213">
        <f t="shared" ref="I98:I127" si="13">ROUND(H98*1.2034,2)</f>
        <v>36.840000000000003</v>
      </c>
      <c r="J98" s="214">
        <f t="shared" ref="J98:J127" si="14">ROUND(G98*I98,2)</f>
        <v>184.2</v>
      </c>
    </row>
    <row r="99" spans="2:10" ht="27" x14ac:dyDescent="0.2">
      <c r="B99" s="209" t="s">
        <v>1336</v>
      </c>
      <c r="C99" s="235" t="s">
        <v>1470</v>
      </c>
      <c r="D99" s="188" t="s">
        <v>113</v>
      </c>
      <c r="E99" s="188" t="s">
        <v>1366</v>
      </c>
      <c r="F99" s="190" t="s">
        <v>1194</v>
      </c>
      <c r="G99" s="189">
        <v>5</v>
      </c>
      <c r="H99" s="191">
        <v>21.33</v>
      </c>
      <c r="I99" s="191">
        <f t="shared" si="13"/>
        <v>25.67</v>
      </c>
      <c r="J99" s="214">
        <f t="shared" si="14"/>
        <v>128.35</v>
      </c>
    </row>
    <row r="100" spans="2:10" ht="27" x14ac:dyDescent="0.2">
      <c r="B100" s="209" t="s">
        <v>1337</v>
      </c>
      <c r="C100" s="235" t="s">
        <v>1471</v>
      </c>
      <c r="D100" s="188" t="s">
        <v>118</v>
      </c>
      <c r="E100" s="188" t="s">
        <v>1367</v>
      </c>
      <c r="F100" s="190" t="s">
        <v>1194</v>
      </c>
      <c r="G100" s="189">
        <v>4</v>
      </c>
      <c r="H100" s="191">
        <v>25.62</v>
      </c>
      <c r="I100" s="191">
        <f t="shared" si="13"/>
        <v>30.83</v>
      </c>
      <c r="J100" s="214">
        <f t="shared" si="14"/>
        <v>123.32</v>
      </c>
    </row>
    <row r="101" spans="2:10" ht="27" x14ac:dyDescent="0.2">
      <c r="B101" s="209" t="s">
        <v>1338</v>
      </c>
      <c r="C101" s="235" t="s">
        <v>1472</v>
      </c>
      <c r="D101" s="188" t="s">
        <v>113</v>
      </c>
      <c r="E101" s="188" t="s">
        <v>1368</v>
      </c>
      <c r="F101" s="190" t="s">
        <v>1194</v>
      </c>
      <c r="G101" s="189">
        <v>1</v>
      </c>
      <c r="H101" s="191">
        <v>27.05</v>
      </c>
      <c r="I101" s="191">
        <f t="shared" si="13"/>
        <v>32.549999999999997</v>
      </c>
      <c r="J101" s="214">
        <f t="shared" si="14"/>
        <v>32.549999999999997</v>
      </c>
    </row>
    <row r="102" spans="2:10" x14ac:dyDescent="0.2">
      <c r="B102" s="209" t="s">
        <v>1339</v>
      </c>
      <c r="C102" s="235" t="s">
        <v>1473</v>
      </c>
      <c r="D102" s="188" t="s">
        <v>118</v>
      </c>
      <c r="E102" s="188" t="s">
        <v>1369</v>
      </c>
      <c r="F102" s="190" t="s">
        <v>1194</v>
      </c>
      <c r="G102" s="189">
        <v>16</v>
      </c>
      <c r="H102" s="191">
        <v>12.32</v>
      </c>
      <c r="I102" s="191">
        <f t="shared" si="13"/>
        <v>14.83</v>
      </c>
      <c r="J102" s="214">
        <f t="shared" si="14"/>
        <v>237.28</v>
      </c>
    </row>
    <row r="103" spans="2:10" x14ac:dyDescent="0.2">
      <c r="B103" s="209" t="s">
        <v>1340</v>
      </c>
      <c r="C103" s="235" t="s">
        <v>1474</v>
      </c>
      <c r="D103" s="188" t="s">
        <v>118</v>
      </c>
      <c r="E103" s="188" t="s">
        <v>1370</v>
      </c>
      <c r="F103" s="190" t="s">
        <v>1194</v>
      </c>
      <c r="G103" s="189">
        <v>7</v>
      </c>
      <c r="H103" s="191">
        <v>10.98</v>
      </c>
      <c r="I103" s="191">
        <f t="shared" si="13"/>
        <v>13.21</v>
      </c>
      <c r="J103" s="214">
        <f t="shared" si="14"/>
        <v>92.47</v>
      </c>
    </row>
    <row r="104" spans="2:10" ht="54" x14ac:dyDescent="0.2">
      <c r="B104" s="209" t="s">
        <v>1341</v>
      </c>
      <c r="C104" s="235" t="s">
        <v>1475</v>
      </c>
      <c r="D104" s="188" t="s">
        <v>113</v>
      </c>
      <c r="E104" s="188" t="s">
        <v>1371</v>
      </c>
      <c r="F104" s="190" t="s">
        <v>224</v>
      </c>
      <c r="G104" s="189">
        <v>190</v>
      </c>
      <c r="H104" s="191">
        <v>3.86</v>
      </c>
      <c r="I104" s="191">
        <f t="shared" si="13"/>
        <v>4.6500000000000004</v>
      </c>
      <c r="J104" s="214">
        <f t="shared" si="14"/>
        <v>883.5</v>
      </c>
    </row>
    <row r="105" spans="2:10" ht="54" x14ac:dyDescent="0.2">
      <c r="B105" s="209" t="s">
        <v>1342</v>
      </c>
      <c r="C105" s="235" t="s">
        <v>1476</v>
      </c>
      <c r="D105" s="188" t="s">
        <v>113</v>
      </c>
      <c r="E105" s="188" t="s">
        <v>1372</v>
      </c>
      <c r="F105" s="190" t="s">
        <v>224</v>
      </c>
      <c r="G105" s="189">
        <v>820</v>
      </c>
      <c r="H105" s="191">
        <v>6.44</v>
      </c>
      <c r="I105" s="191">
        <f t="shared" si="13"/>
        <v>7.75</v>
      </c>
      <c r="J105" s="214">
        <f t="shared" si="14"/>
        <v>6355</v>
      </c>
    </row>
    <row r="106" spans="2:10" ht="54" x14ac:dyDescent="0.2">
      <c r="B106" s="207" t="s">
        <v>1343</v>
      </c>
      <c r="C106" s="235" t="s">
        <v>1477</v>
      </c>
      <c r="D106" s="188" t="s">
        <v>113</v>
      </c>
      <c r="E106" s="188" t="s">
        <v>1373</v>
      </c>
      <c r="F106" s="190" t="s">
        <v>224</v>
      </c>
      <c r="G106" s="189">
        <v>14</v>
      </c>
      <c r="H106" s="191">
        <v>23.51</v>
      </c>
      <c r="I106" s="191">
        <f t="shared" si="13"/>
        <v>28.29</v>
      </c>
      <c r="J106" s="208">
        <f t="shared" si="14"/>
        <v>396.06</v>
      </c>
    </row>
    <row r="107" spans="2:10" ht="54" x14ac:dyDescent="0.2">
      <c r="B107" s="209" t="s">
        <v>1344</v>
      </c>
      <c r="C107" s="235" t="s">
        <v>1478</v>
      </c>
      <c r="D107" s="188" t="s">
        <v>113</v>
      </c>
      <c r="E107" s="188" t="s">
        <v>1374</v>
      </c>
      <c r="F107" s="190" t="s">
        <v>224</v>
      </c>
      <c r="G107" s="189">
        <v>41</v>
      </c>
      <c r="H107" s="191">
        <v>38.03</v>
      </c>
      <c r="I107" s="191">
        <f t="shared" si="13"/>
        <v>45.77</v>
      </c>
      <c r="J107" s="214">
        <f t="shared" si="14"/>
        <v>1876.57</v>
      </c>
    </row>
    <row r="108" spans="2:10" x14ac:dyDescent="0.2">
      <c r="B108" s="209" t="s">
        <v>1345</v>
      </c>
      <c r="C108" s="235" t="s">
        <v>1479</v>
      </c>
      <c r="D108" s="188" t="s">
        <v>113</v>
      </c>
      <c r="E108" s="188" t="s">
        <v>1375</v>
      </c>
      <c r="F108" s="190" t="s">
        <v>1194</v>
      </c>
      <c r="G108" s="189">
        <v>2</v>
      </c>
      <c r="H108" s="191">
        <v>30.22</v>
      </c>
      <c r="I108" s="191">
        <f t="shared" si="13"/>
        <v>36.369999999999997</v>
      </c>
      <c r="J108" s="214">
        <f t="shared" si="14"/>
        <v>72.739999999999995</v>
      </c>
    </row>
    <row r="109" spans="2:10" x14ac:dyDescent="0.2">
      <c r="B109" s="209" t="s">
        <v>1346</v>
      </c>
      <c r="C109" s="235" t="s">
        <v>1480</v>
      </c>
      <c r="D109" s="188" t="s">
        <v>118</v>
      </c>
      <c r="E109" s="188" t="s">
        <v>1376</v>
      </c>
      <c r="F109" s="190" t="s">
        <v>1194</v>
      </c>
      <c r="G109" s="189">
        <v>1</v>
      </c>
      <c r="H109" s="191">
        <v>80.930000000000007</v>
      </c>
      <c r="I109" s="191">
        <f t="shared" si="13"/>
        <v>97.39</v>
      </c>
      <c r="J109" s="214">
        <f t="shared" si="14"/>
        <v>97.39</v>
      </c>
    </row>
    <row r="110" spans="2:10" x14ac:dyDescent="0.2">
      <c r="B110" s="209" t="s">
        <v>1347</v>
      </c>
      <c r="C110" s="235" t="s">
        <v>1481</v>
      </c>
      <c r="D110" s="188" t="s">
        <v>118</v>
      </c>
      <c r="E110" s="188" t="s">
        <v>1377</v>
      </c>
      <c r="F110" s="190" t="s">
        <v>1194</v>
      </c>
      <c r="G110" s="189">
        <v>7</v>
      </c>
      <c r="H110" s="191">
        <v>7.23</v>
      </c>
      <c r="I110" s="191">
        <f t="shared" si="13"/>
        <v>8.6999999999999993</v>
      </c>
      <c r="J110" s="214">
        <f t="shared" si="14"/>
        <v>60.9</v>
      </c>
    </row>
    <row r="111" spans="2:10" ht="27" x14ac:dyDescent="0.2">
      <c r="B111" s="209" t="s">
        <v>1348</v>
      </c>
      <c r="C111" s="235" t="s">
        <v>1484</v>
      </c>
      <c r="D111" s="188" t="s">
        <v>113</v>
      </c>
      <c r="E111" s="188" t="s">
        <v>1378</v>
      </c>
      <c r="F111" s="190" t="s">
        <v>1194</v>
      </c>
      <c r="G111" s="189">
        <v>5</v>
      </c>
      <c r="H111" s="191">
        <v>11.1</v>
      </c>
      <c r="I111" s="191">
        <f t="shared" si="13"/>
        <v>13.36</v>
      </c>
      <c r="J111" s="214">
        <f t="shared" si="14"/>
        <v>66.8</v>
      </c>
    </row>
    <row r="112" spans="2:10" ht="27" x14ac:dyDescent="0.2">
      <c r="B112" s="209" t="s">
        <v>1349</v>
      </c>
      <c r="C112" s="235" t="s">
        <v>1482</v>
      </c>
      <c r="D112" s="188" t="s">
        <v>113</v>
      </c>
      <c r="E112" s="188" t="s">
        <v>1379</v>
      </c>
      <c r="F112" s="190" t="s">
        <v>1194</v>
      </c>
      <c r="G112" s="189">
        <v>5</v>
      </c>
      <c r="H112" s="191">
        <v>57.1</v>
      </c>
      <c r="I112" s="191">
        <f t="shared" si="13"/>
        <v>68.709999999999994</v>
      </c>
      <c r="J112" s="214">
        <f t="shared" si="14"/>
        <v>343.55</v>
      </c>
    </row>
    <row r="113" spans="2:10" ht="27" x14ac:dyDescent="0.2">
      <c r="B113" s="209" t="s">
        <v>1350</v>
      </c>
      <c r="C113" s="235" t="s">
        <v>1483</v>
      </c>
      <c r="D113" s="188" t="s">
        <v>113</v>
      </c>
      <c r="E113" s="188" t="s">
        <v>1380</v>
      </c>
      <c r="F113" s="190" t="s">
        <v>1194</v>
      </c>
      <c r="G113" s="189">
        <v>8</v>
      </c>
      <c r="H113" s="191">
        <v>57.1</v>
      </c>
      <c r="I113" s="191">
        <f t="shared" si="13"/>
        <v>68.709999999999994</v>
      </c>
      <c r="J113" s="214">
        <f t="shared" si="14"/>
        <v>549.67999999999995</v>
      </c>
    </row>
    <row r="114" spans="2:10" ht="27" x14ac:dyDescent="0.2">
      <c r="B114" s="209" t="s">
        <v>1351</v>
      </c>
      <c r="C114" s="235" t="s">
        <v>1485</v>
      </c>
      <c r="D114" s="188" t="s">
        <v>113</v>
      </c>
      <c r="E114" s="188" t="s">
        <v>1381</v>
      </c>
      <c r="F114" s="190" t="s">
        <v>1194</v>
      </c>
      <c r="G114" s="189">
        <v>2</v>
      </c>
      <c r="H114" s="191">
        <v>202.46</v>
      </c>
      <c r="I114" s="191">
        <f t="shared" si="13"/>
        <v>243.64</v>
      </c>
      <c r="J114" s="214">
        <f t="shared" si="14"/>
        <v>487.28</v>
      </c>
    </row>
    <row r="115" spans="2:10" ht="27" x14ac:dyDescent="0.2">
      <c r="B115" s="209" t="s">
        <v>1352</v>
      </c>
      <c r="C115" s="235" t="s">
        <v>1485</v>
      </c>
      <c r="D115" s="188" t="s">
        <v>118</v>
      </c>
      <c r="E115" s="188" t="s">
        <v>1382</v>
      </c>
      <c r="F115" s="190" t="s">
        <v>1194</v>
      </c>
      <c r="G115" s="189">
        <v>1</v>
      </c>
      <c r="H115" s="191">
        <v>202.46</v>
      </c>
      <c r="I115" s="191">
        <f t="shared" si="13"/>
        <v>243.64</v>
      </c>
      <c r="J115" s="214">
        <f t="shared" si="14"/>
        <v>243.64</v>
      </c>
    </row>
    <row r="116" spans="2:10" ht="15" thickBot="1" x14ac:dyDescent="0.25">
      <c r="B116" s="251" t="s">
        <v>1353</v>
      </c>
      <c r="C116" s="238" t="s">
        <v>1514</v>
      </c>
      <c r="D116" s="217" t="s">
        <v>118</v>
      </c>
      <c r="E116" s="217" t="s">
        <v>1383</v>
      </c>
      <c r="F116" s="218" t="s">
        <v>1194</v>
      </c>
      <c r="G116" s="216">
        <v>1</v>
      </c>
      <c r="H116" s="219">
        <v>1461.26</v>
      </c>
      <c r="I116" s="219">
        <f t="shared" si="13"/>
        <v>1758.48</v>
      </c>
      <c r="J116" s="258">
        <f t="shared" si="14"/>
        <v>1758.48</v>
      </c>
    </row>
    <row r="117" spans="2:10" ht="54" x14ac:dyDescent="0.2">
      <c r="B117" s="209" t="s">
        <v>1354</v>
      </c>
      <c r="C117" s="237" t="s">
        <v>1486</v>
      </c>
      <c r="D117" s="211" t="s">
        <v>113</v>
      </c>
      <c r="E117" s="211" t="s">
        <v>1384</v>
      </c>
      <c r="F117" s="212" t="s">
        <v>1194</v>
      </c>
      <c r="G117" s="210">
        <v>1</v>
      </c>
      <c r="H117" s="213">
        <v>625.6</v>
      </c>
      <c r="I117" s="213">
        <f t="shared" si="13"/>
        <v>752.85</v>
      </c>
      <c r="J117" s="214">
        <f t="shared" si="14"/>
        <v>752.85</v>
      </c>
    </row>
    <row r="118" spans="2:10" ht="54" x14ac:dyDescent="0.2">
      <c r="B118" s="209" t="s">
        <v>1355</v>
      </c>
      <c r="C118" s="235" t="s">
        <v>1487</v>
      </c>
      <c r="D118" s="188" t="s">
        <v>113</v>
      </c>
      <c r="E118" s="188" t="s">
        <v>1385</v>
      </c>
      <c r="F118" s="190" t="s">
        <v>1194</v>
      </c>
      <c r="G118" s="189">
        <v>1</v>
      </c>
      <c r="H118" s="191">
        <v>517.46</v>
      </c>
      <c r="I118" s="191">
        <f t="shared" si="13"/>
        <v>622.71</v>
      </c>
      <c r="J118" s="214">
        <f t="shared" si="14"/>
        <v>622.71</v>
      </c>
    </row>
    <row r="119" spans="2:10" x14ac:dyDescent="0.2">
      <c r="B119" s="209" t="s">
        <v>1356</v>
      </c>
      <c r="C119" s="235" t="s">
        <v>1488</v>
      </c>
      <c r="D119" s="188" t="s">
        <v>113</v>
      </c>
      <c r="E119" s="188" t="s">
        <v>1386</v>
      </c>
      <c r="F119" s="190" t="s">
        <v>224</v>
      </c>
      <c r="G119" s="189">
        <v>22</v>
      </c>
      <c r="H119" s="191">
        <v>14.01</v>
      </c>
      <c r="I119" s="191">
        <f t="shared" si="13"/>
        <v>16.86</v>
      </c>
      <c r="J119" s="214">
        <f t="shared" si="14"/>
        <v>370.92</v>
      </c>
    </row>
    <row r="120" spans="2:10" ht="27" x14ac:dyDescent="0.2">
      <c r="B120" s="209" t="s">
        <v>1357</v>
      </c>
      <c r="C120" s="235" t="s">
        <v>1489</v>
      </c>
      <c r="D120" s="188" t="s">
        <v>113</v>
      </c>
      <c r="E120" s="188" t="s">
        <v>1387</v>
      </c>
      <c r="F120" s="190" t="s">
        <v>224</v>
      </c>
      <c r="G120" s="189">
        <v>32</v>
      </c>
      <c r="H120" s="191">
        <v>12.93</v>
      </c>
      <c r="I120" s="191">
        <f t="shared" si="13"/>
        <v>15.56</v>
      </c>
      <c r="J120" s="214">
        <f t="shared" si="14"/>
        <v>497.92</v>
      </c>
    </row>
    <row r="121" spans="2:10" ht="27" x14ac:dyDescent="0.2">
      <c r="B121" s="209" t="s">
        <v>1358</v>
      </c>
      <c r="C121" s="235" t="s">
        <v>1490</v>
      </c>
      <c r="D121" s="188" t="s">
        <v>113</v>
      </c>
      <c r="E121" s="188" t="s">
        <v>1388</v>
      </c>
      <c r="F121" s="190" t="s">
        <v>224</v>
      </c>
      <c r="G121" s="189">
        <v>22</v>
      </c>
      <c r="H121" s="191">
        <v>17.32</v>
      </c>
      <c r="I121" s="191">
        <f t="shared" si="13"/>
        <v>20.84</v>
      </c>
      <c r="J121" s="214">
        <f t="shared" si="14"/>
        <v>458.48</v>
      </c>
    </row>
    <row r="122" spans="2:10" ht="27" x14ac:dyDescent="0.2">
      <c r="B122" s="209" t="s">
        <v>1359</v>
      </c>
      <c r="C122" s="235" t="s">
        <v>1491</v>
      </c>
      <c r="D122" s="188" t="s">
        <v>113</v>
      </c>
      <c r="E122" s="188" t="s">
        <v>1389</v>
      </c>
      <c r="F122" s="190" t="s">
        <v>224</v>
      </c>
      <c r="G122" s="189">
        <v>86</v>
      </c>
      <c r="H122" s="191">
        <v>37.31</v>
      </c>
      <c r="I122" s="191">
        <f t="shared" si="13"/>
        <v>44.9</v>
      </c>
      <c r="J122" s="214">
        <f t="shared" si="14"/>
        <v>3861.4</v>
      </c>
    </row>
    <row r="123" spans="2:10" ht="27" x14ac:dyDescent="0.2">
      <c r="B123" s="209" t="s">
        <v>1360</v>
      </c>
      <c r="C123" s="235" t="s">
        <v>1492</v>
      </c>
      <c r="D123" s="188" t="s">
        <v>113</v>
      </c>
      <c r="E123" s="188" t="s">
        <v>1390</v>
      </c>
      <c r="F123" s="190" t="s">
        <v>224</v>
      </c>
      <c r="G123" s="189">
        <v>17</v>
      </c>
      <c r="H123" s="191">
        <v>57.17</v>
      </c>
      <c r="I123" s="191">
        <f t="shared" si="13"/>
        <v>68.8</v>
      </c>
      <c r="J123" s="214">
        <f t="shared" si="14"/>
        <v>1169.5999999999999</v>
      </c>
    </row>
    <row r="124" spans="2:10" ht="27" x14ac:dyDescent="0.2">
      <c r="B124" s="209" t="s">
        <v>1361</v>
      </c>
      <c r="C124" s="235" t="s">
        <v>1493</v>
      </c>
      <c r="D124" s="188" t="s">
        <v>113</v>
      </c>
      <c r="E124" s="188" t="s">
        <v>1391</v>
      </c>
      <c r="F124" s="190" t="s">
        <v>224</v>
      </c>
      <c r="G124" s="189">
        <v>34</v>
      </c>
      <c r="H124" s="191">
        <v>66.09</v>
      </c>
      <c r="I124" s="191">
        <f t="shared" si="13"/>
        <v>79.53</v>
      </c>
      <c r="J124" s="214">
        <f t="shared" si="14"/>
        <v>2704.02</v>
      </c>
    </row>
    <row r="125" spans="2:10" ht="27" x14ac:dyDescent="0.2">
      <c r="B125" s="209" t="s">
        <v>1362</v>
      </c>
      <c r="C125" s="235" t="s">
        <v>1494</v>
      </c>
      <c r="D125" s="188" t="s">
        <v>113</v>
      </c>
      <c r="E125" s="188" t="s">
        <v>1392</v>
      </c>
      <c r="F125" s="190" t="s">
        <v>1194</v>
      </c>
      <c r="G125" s="189">
        <v>6</v>
      </c>
      <c r="H125" s="191">
        <v>172.01</v>
      </c>
      <c r="I125" s="191">
        <f t="shared" si="13"/>
        <v>207</v>
      </c>
      <c r="J125" s="214">
        <f t="shared" si="14"/>
        <v>1242</v>
      </c>
    </row>
    <row r="126" spans="2:10" ht="27" x14ac:dyDescent="0.2">
      <c r="B126" s="209" t="s">
        <v>1363</v>
      </c>
      <c r="C126" s="235" t="s">
        <v>1495</v>
      </c>
      <c r="D126" s="188" t="s">
        <v>113</v>
      </c>
      <c r="E126" s="188" t="s">
        <v>1393</v>
      </c>
      <c r="F126" s="190" t="s">
        <v>1194</v>
      </c>
      <c r="G126" s="189">
        <v>1</v>
      </c>
      <c r="H126" s="191">
        <v>131.27000000000001</v>
      </c>
      <c r="I126" s="191">
        <f t="shared" si="13"/>
        <v>157.97</v>
      </c>
      <c r="J126" s="214">
        <f t="shared" si="14"/>
        <v>157.97</v>
      </c>
    </row>
    <row r="127" spans="2:10" ht="27" x14ac:dyDescent="0.2">
      <c r="B127" s="209" t="s">
        <v>1364</v>
      </c>
      <c r="C127" s="235" t="s">
        <v>1496</v>
      </c>
      <c r="D127" s="188" t="s">
        <v>113</v>
      </c>
      <c r="E127" s="188" t="s">
        <v>1497</v>
      </c>
      <c r="F127" s="190" t="s">
        <v>1194</v>
      </c>
      <c r="G127" s="189">
        <v>15</v>
      </c>
      <c r="H127" s="191">
        <v>430.9</v>
      </c>
      <c r="I127" s="191">
        <f t="shared" si="13"/>
        <v>518.54999999999995</v>
      </c>
      <c r="J127" s="214">
        <f t="shared" si="14"/>
        <v>7778.25</v>
      </c>
    </row>
    <row r="128" spans="2:10" x14ac:dyDescent="0.2">
      <c r="B128" s="205" t="s">
        <v>332</v>
      </c>
      <c r="C128" s="236"/>
      <c r="D128" s="186"/>
      <c r="E128" s="186" t="s">
        <v>1400</v>
      </c>
      <c r="F128" s="186"/>
      <c r="G128" s="187"/>
      <c r="H128" s="186"/>
      <c r="I128" s="186"/>
      <c r="J128" s="206">
        <f>SUM(J129:J133)</f>
        <v>3469.28</v>
      </c>
    </row>
    <row r="129" spans="2:10" x14ac:dyDescent="0.2">
      <c r="B129" s="207" t="s">
        <v>333</v>
      </c>
      <c r="C129" s="235" t="s">
        <v>1498</v>
      </c>
      <c r="D129" s="188" t="s">
        <v>118</v>
      </c>
      <c r="E129" s="188" t="s">
        <v>1395</v>
      </c>
      <c r="F129" s="190" t="s">
        <v>1194</v>
      </c>
      <c r="G129" s="189">
        <v>5</v>
      </c>
      <c r="H129" s="191">
        <v>150.77000000000001</v>
      </c>
      <c r="I129" s="191">
        <f t="shared" ref="I129:I144" si="15">ROUND(H129*1.2034,2)</f>
        <v>181.44</v>
      </c>
      <c r="J129" s="208">
        <f t="shared" ref="J129:J133" si="16">ROUND(G129*I129,2)</f>
        <v>907.2</v>
      </c>
    </row>
    <row r="130" spans="2:10" x14ac:dyDescent="0.2">
      <c r="B130" s="207" t="s">
        <v>335</v>
      </c>
      <c r="C130" s="235" t="s">
        <v>1499</v>
      </c>
      <c r="D130" s="188" t="s">
        <v>118</v>
      </c>
      <c r="E130" s="188" t="s">
        <v>1396</v>
      </c>
      <c r="F130" s="190" t="s">
        <v>1194</v>
      </c>
      <c r="G130" s="189">
        <v>12</v>
      </c>
      <c r="H130" s="191">
        <v>6.08</v>
      </c>
      <c r="I130" s="191">
        <f t="shared" si="15"/>
        <v>7.32</v>
      </c>
      <c r="J130" s="208">
        <f t="shared" si="16"/>
        <v>87.84</v>
      </c>
    </row>
    <row r="131" spans="2:10" x14ac:dyDescent="0.2">
      <c r="B131" s="207" t="s">
        <v>337</v>
      </c>
      <c r="C131" s="235" t="s">
        <v>1500</v>
      </c>
      <c r="D131" s="188" t="s">
        <v>113</v>
      </c>
      <c r="E131" s="188" t="s">
        <v>1397</v>
      </c>
      <c r="F131" s="190" t="s">
        <v>1194</v>
      </c>
      <c r="G131" s="189">
        <v>24</v>
      </c>
      <c r="H131" s="191">
        <v>62.83</v>
      </c>
      <c r="I131" s="191">
        <f t="shared" si="15"/>
        <v>75.61</v>
      </c>
      <c r="J131" s="208">
        <f t="shared" si="16"/>
        <v>1814.64</v>
      </c>
    </row>
    <row r="132" spans="2:10" x14ac:dyDescent="0.2">
      <c r="B132" s="207" t="s">
        <v>339</v>
      </c>
      <c r="C132" s="235" t="s">
        <v>1501</v>
      </c>
      <c r="D132" s="188" t="s">
        <v>118</v>
      </c>
      <c r="E132" s="188" t="s">
        <v>1398</v>
      </c>
      <c r="F132" s="190" t="s">
        <v>1194</v>
      </c>
      <c r="G132" s="189">
        <v>5</v>
      </c>
      <c r="H132" s="191">
        <v>41.12</v>
      </c>
      <c r="I132" s="191">
        <f t="shared" si="15"/>
        <v>49.48</v>
      </c>
      <c r="J132" s="208">
        <f t="shared" si="16"/>
        <v>247.4</v>
      </c>
    </row>
    <row r="133" spans="2:10" x14ac:dyDescent="0.2">
      <c r="B133" s="207" t="s">
        <v>340</v>
      </c>
      <c r="C133" s="235" t="s">
        <v>1460</v>
      </c>
      <c r="D133" s="188" t="s">
        <v>113</v>
      </c>
      <c r="E133" s="188" t="s">
        <v>1399</v>
      </c>
      <c r="F133" s="190" t="s">
        <v>1194</v>
      </c>
      <c r="G133" s="189">
        <v>18</v>
      </c>
      <c r="H133" s="191">
        <v>19.03</v>
      </c>
      <c r="I133" s="191">
        <f t="shared" si="15"/>
        <v>22.9</v>
      </c>
      <c r="J133" s="208">
        <f t="shared" si="16"/>
        <v>412.2</v>
      </c>
    </row>
    <row r="134" spans="2:10" x14ac:dyDescent="0.2">
      <c r="B134" s="205" t="s">
        <v>345</v>
      </c>
      <c r="C134" s="236"/>
      <c r="D134" s="186"/>
      <c r="E134" s="186" t="s">
        <v>1401</v>
      </c>
      <c r="F134" s="186"/>
      <c r="G134" s="187"/>
      <c r="H134" s="186"/>
      <c r="I134" s="186"/>
      <c r="J134" s="206">
        <f>SUM(J135:J144)</f>
        <v>62577.37999999999</v>
      </c>
    </row>
    <row r="135" spans="2:10" ht="40.5" x14ac:dyDescent="0.2">
      <c r="B135" s="207" t="s">
        <v>347</v>
      </c>
      <c r="C135" s="235" t="s">
        <v>1502</v>
      </c>
      <c r="D135" s="188" t="s">
        <v>113</v>
      </c>
      <c r="E135" s="188" t="s">
        <v>1402</v>
      </c>
      <c r="F135" s="190" t="s">
        <v>1183</v>
      </c>
      <c r="G135" s="189">
        <v>147</v>
      </c>
      <c r="H135" s="191">
        <v>166.09</v>
      </c>
      <c r="I135" s="191">
        <f t="shared" si="15"/>
        <v>199.87</v>
      </c>
      <c r="J135" s="208">
        <f t="shared" ref="J135:J144" si="17">ROUND(G135*I135,2)</f>
        <v>29380.89</v>
      </c>
    </row>
    <row r="136" spans="2:10" ht="40.5" x14ac:dyDescent="0.2">
      <c r="B136" s="207" t="s">
        <v>1519</v>
      </c>
      <c r="C136" s="235" t="s">
        <v>1503</v>
      </c>
      <c r="D136" s="188" t="s">
        <v>118</v>
      </c>
      <c r="E136" s="188" t="s">
        <v>1403</v>
      </c>
      <c r="F136" s="190" t="s">
        <v>1194</v>
      </c>
      <c r="G136" s="189">
        <v>4</v>
      </c>
      <c r="H136" s="191">
        <v>1328.25</v>
      </c>
      <c r="I136" s="191">
        <f t="shared" si="15"/>
        <v>1598.42</v>
      </c>
      <c r="J136" s="208">
        <f t="shared" si="17"/>
        <v>6393.68</v>
      </c>
    </row>
    <row r="137" spans="2:10" ht="27" x14ac:dyDescent="0.2">
      <c r="B137" s="207" t="s">
        <v>1520</v>
      </c>
      <c r="C137" s="235" t="s">
        <v>1504</v>
      </c>
      <c r="D137" s="188" t="s">
        <v>118</v>
      </c>
      <c r="E137" s="188" t="s">
        <v>1404</v>
      </c>
      <c r="F137" s="190" t="s">
        <v>224</v>
      </c>
      <c r="G137" s="189">
        <f>4.8/2</f>
        <v>2.4</v>
      </c>
      <c r="H137" s="191">
        <v>557.89</v>
      </c>
      <c r="I137" s="191">
        <f t="shared" si="15"/>
        <v>671.36</v>
      </c>
      <c r="J137" s="208">
        <f t="shared" si="17"/>
        <v>1611.26</v>
      </c>
    </row>
    <row r="138" spans="2:10" ht="40.5" x14ac:dyDescent="0.2">
      <c r="B138" s="207" t="s">
        <v>1521</v>
      </c>
      <c r="C138" s="235"/>
      <c r="D138" s="188" t="s">
        <v>113</v>
      </c>
      <c r="E138" s="188" t="s">
        <v>1405</v>
      </c>
      <c r="F138" s="190" t="s">
        <v>1194</v>
      </c>
      <c r="G138" s="189">
        <v>8</v>
      </c>
      <c r="H138" s="191">
        <v>347.92</v>
      </c>
      <c r="I138" s="191">
        <f t="shared" si="15"/>
        <v>418.69</v>
      </c>
      <c r="J138" s="208">
        <f t="shared" si="17"/>
        <v>3349.52</v>
      </c>
    </row>
    <row r="139" spans="2:10" x14ac:dyDescent="0.2">
      <c r="B139" s="207" t="s">
        <v>1522</v>
      </c>
      <c r="C139" s="235" t="s">
        <v>1505</v>
      </c>
      <c r="D139" s="188" t="s">
        <v>118</v>
      </c>
      <c r="E139" s="188" t="s">
        <v>1406</v>
      </c>
      <c r="F139" s="190" t="s">
        <v>1183</v>
      </c>
      <c r="G139" s="189">
        <v>4.5</v>
      </c>
      <c r="H139" s="191">
        <v>430</v>
      </c>
      <c r="I139" s="191">
        <f t="shared" si="15"/>
        <v>517.46</v>
      </c>
      <c r="J139" s="208">
        <f t="shared" si="17"/>
        <v>2328.5700000000002</v>
      </c>
    </row>
    <row r="140" spans="2:10" x14ac:dyDescent="0.2">
      <c r="B140" s="207" t="s">
        <v>1523</v>
      </c>
      <c r="C140" s="235" t="s">
        <v>1506</v>
      </c>
      <c r="D140" s="188" t="s">
        <v>118</v>
      </c>
      <c r="E140" s="188" t="s">
        <v>1407</v>
      </c>
      <c r="F140" s="190" t="s">
        <v>1408</v>
      </c>
      <c r="G140" s="189">
        <v>1</v>
      </c>
      <c r="H140" s="191">
        <v>8500.7999999999993</v>
      </c>
      <c r="I140" s="191">
        <f t="shared" si="15"/>
        <v>10229.86</v>
      </c>
      <c r="J140" s="208">
        <f t="shared" si="17"/>
        <v>10229.86</v>
      </c>
    </row>
    <row r="141" spans="2:10" x14ac:dyDescent="0.2">
      <c r="B141" s="252" t="s">
        <v>1524</v>
      </c>
      <c r="C141" s="253" t="s">
        <v>1507</v>
      </c>
      <c r="D141" s="254" t="s">
        <v>118</v>
      </c>
      <c r="E141" s="254" t="s">
        <v>1409</v>
      </c>
      <c r="F141" s="255" t="s">
        <v>1408</v>
      </c>
      <c r="G141" s="256">
        <v>1</v>
      </c>
      <c r="H141" s="257">
        <v>4483.43</v>
      </c>
      <c r="I141" s="257">
        <f t="shared" si="15"/>
        <v>5395.36</v>
      </c>
      <c r="J141" s="208">
        <f t="shared" si="17"/>
        <v>5395.36</v>
      </c>
    </row>
    <row r="142" spans="2:10" x14ac:dyDescent="0.2">
      <c r="B142" s="209" t="s">
        <v>1525</v>
      </c>
      <c r="C142" s="237" t="s">
        <v>1508</v>
      </c>
      <c r="D142" s="211" t="s">
        <v>118</v>
      </c>
      <c r="E142" s="211" t="s">
        <v>1410</v>
      </c>
      <c r="F142" s="212" t="s">
        <v>1408</v>
      </c>
      <c r="G142" s="210">
        <v>1</v>
      </c>
      <c r="H142" s="213">
        <v>1006.84</v>
      </c>
      <c r="I142" s="213">
        <f t="shared" si="15"/>
        <v>1211.6300000000001</v>
      </c>
      <c r="J142" s="208">
        <f t="shared" si="17"/>
        <v>1211.6300000000001</v>
      </c>
    </row>
    <row r="143" spans="2:10" x14ac:dyDescent="0.2">
      <c r="B143" s="207" t="s">
        <v>1526</v>
      </c>
      <c r="C143" s="235" t="s">
        <v>1509</v>
      </c>
      <c r="D143" s="188" t="s">
        <v>118</v>
      </c>
      <c r="E143" s="188" t="s">
        <v>1411</v>
      </c>
      <c r="F143" s="190" t="s">
        <v>224</v>
      </c>
      <c r="G143" s="189">
        <v>2.9</v>
      </c>
      <c r="H143" s="191">
        <v>85.59</v>
      </c>
      <c r="I143" s="191">
        <f t="shared" si="15"/>
        <v>103</v>
      </c>
      <c r="J143" s="208">
        <f t="shared" si="17"/>
        <v>298.7</v>
      </c>
    </row>
    <row r="144" spans="2:10" x14ac:dyDescent="0.2">
      <c r="B144" s="207" t="s">
        <v>1527</v>
      </c>
      <c r="C144" s="235" t="s">
        <v>1510</v>
      </c>
      <c r="D144" s="188" t="s">
        <v>118</v>
      </c>
      <c r="E144" s="188" t="s">
        <v>1412</v>
      </c>
      <c r="F144" s="190" t="s">
        <v>1183</v>
      </c>
      <c r="G144" s="189">
        <v>861.56</v>
      </c>
      <c r="H144" s="191">
        <v>2.29</v>
      </c>
      <c r="I144" s="191">
        <f t="shared" si="15"/>
        <v>2.76</v>
      </c>
      <c r="J144" s="208">
        <f t="shared" si="17"/>
        <v>2377.91</v>
      </c>
    </row>
    <row r="145" spans="2:10" ht="15" thickBot="1" x14ac:dyDescent="0.25">
      <c r="B145" s="207"/>
      <c r="C145" s="235"/>
      <c r="D145" s="188"/>
      <c r="E145" s="188"/>
      <c r="F145" s="190"/>
      <c r="G145" s="189"/>
      <c r="H145" s="191"/>
      <c r="I145" s="191"/>
      <c r="J145" s="208"/>
    </row>
    <row r="146" spans="2:10" ht="28.5" customHeight="1" thickBot="1" x14ac:dyDescent="0.25">
      <c r="B146" s="261" t="s">
        <v>1191</v>
      </c>
      <c r="C146" s="262"/>
      <c r="D146" s="262"/>
      <c r="E146" s="262"/>
      <c r="F146" s="262"/>
      <c r="G146" s="262"/>
      <c r="H146" s="259">
        <f>J11+J14+J19+J29+J70+J91+J97+J128+J134+0</f>
        <v>304424</v>
      </c>
      <c r="I146" s="259"/>
      <c r="J146" s="260"/>
    </row>
    <row r="147" spans="2:10" x14ac:dyDescent="0.2">
      <c r="B147" s="244"/>
      <c r="C147" s="239"/>
      <c r="D147" s="37"/>
      <c r="E147" s="37"/>
      <c r="F147" s="39"/>
      <c r="G147" s="40"/>
      <c r="H147" s="41"/>
      <c r="I147" s="41"/>
      <c r="J147" s="245"/>
    </row>
    <row r="148" spans="2:10" ht="15" thickBot="1" x14ac:dyDescent="0.25">
      <c r="B148" s="246"/>
      <c r="C148" s="247"/>
      <c r="D148" s="248"/>
      <c r="E148" s="248" t="s">
        <v>1529</v>
      </c>
      <c r="F148" s="248"/>
      <c r="G148" s="249"/>
      <c r="H148" s="248"/>
      <c r="I148" s="248"/>
      <c r="J148" s="250"/>
    </row>
    <row r="149" spans="2:10" x14ac:dyDescent="0.2">
      <c r="B149" s="37"/>
      <c r="C149" s="239"/>
      <c r="D149" s="37"/>
      <c r="E149" s="37"/>
      <c r="F149" s="39"/>
      <c r="G149" s="40"/>
      <c r="H149" s="41"/>
      <c r="I149" s="41"/>
      <c r="J149" s="42"/>
    </row>
    <row r="150" spans="2:10" x14ac:dyDescent="0.2">
      <c r="B150" s="37"/>
      <c r="C150" s="239"/>
      <c r="D150" s="37"/>
      <c r="E150" s="37"/>
      <c r="F150" s="39"/>
      <c r="G150" s="40"/>
      <c r="H150" s="41"/>
      <c r="I150" s="41"/>
      <c r="J150" s="42"/>
    </row>
    <row r="151" spans="2:10" x14ac:dyDescent="0.2">
      <c r="B151" s="37"/>
      <c r="C151" s="239"/>
      <c r="D151" s="37"/>
      <c r="E151" s="37"/>
      <c r="F151" s="39"/>
      <c r="G151" s="40"/>
      <c r="H151" s="41"/>
      <c r="I151" s="41"/>
      <c r="J151" s="42"/>
    </row>
    <row r="152" spans="2:10" x14ac:dyDescent="0.2">
      <c r="B152" s="37"/>
      <c r="C152" s="239"/>
      <c r="D152" s="37"/>
      <c r="E152" s="37"/>
      <c r="F152" s="39"/>
      <c r="G152" s="40"/>
      <c r="H152" s="41"/>
      <c r="I152" s="41"/>
      <c r="J152" s="42"/>
    </row>
    <row r="153" spans="2:10" x14ac:dyDescent="0.2">
      <c r="B153" s="34"/>
      <c r="C153" s="240"/>
      <c r="D153" s="34"/>
      <c r="E153" s="34"/>
      <c r="F153" s="34"/>
      <c r="G153" s="35"/>
      <c r="H153" s="34"/>
      <c r="I153" s="34"/>
      <c r="J153" s="36"/>
    </row>
    <row r="154" spans="2:10" x14ac:dyDescent="0.2">
      <c r="B154" s="37"/>
      <c r="C154" s="239"/>
      <c r="D154" s="37"/>
      <c r="E154" s="37"/>
      <c r="F154" s="39"/>
      <c r="G154" s="40"/>
      <c r="H154" s="41"/>
      <c r="I154" s="41"/>
      <c r="J154" s="42"/>
    </row>
    <row r="155" spans="2:10" x14ac:dyDescent="0.2">
      <c r="B155" s="37"/>
      <c r="C155" s="239"/>
      <c r="D155" s="37"/>
      <c r="E155" s="37"/>
      <c r="F155" s="39"/>
      <c r="G155" s="40"/>
      <c r="H155" s="41"/>
      <c r="I155" s="41"/>
      <c r="J155" s="42"/>
    </row>
    <row r="156" spans="2:10" x14ac:dyDescent="0.2">
      <c r="B156" s="37"/>
      <c r="C156" s="239"/>
      <c r="D156" s="37"/>
      <c r="E156" s="37"/>
      <c r="F156" s="39"/>
      <c r="G156" s="40"/>
      <c r="H156" s="41"/>
      <c r="I156" s="41"/>
      <c r="J156" s="42"/>
    </row>
    <row r="157" spans="2:10" x14ac:dyDescent="0.2">
      <c r="B157" s="37"/>
      <c r="C157" s="239"/>
      <c r="D157" s="37"/>
      <c r="E157" s="37"/>
      <c r="F157" s="39"/>
      <c r="G157" s="40"/>
      <c r="H157" s="41"/>
      <c r="I157" s="41"/>
      <c r="J157" s="42"/>
    </row>
    <row r="158" spans="2:10" x14ac:dyDescent="0.2">
      <c r="B158" s="37"/>
      <c r="C158" s="239"/>
      <c r="D158" s="37"/>
      <c r="E158" s="37"/>
      <c r="F158" s="39"/>
      <c r="G158" s="40"/>
      <c r="H158" s="41"/>
      <c r="I158" s="41"/>
      <c r="J158" s="42"/>
    </row>
    <row r="159" spans="2:10" x14ac:dyDescent="0.2">
      <c r="B159" s="37"/>
      <c r="C159" s="239"/>
      <c r="D159" s="37"/>
      <c r="E159" s="37"/>
      <c r="F159" s="39"/>
      <c r="G159" s="40"/>
      <c r="H159" s="41"/>
      <c r="I159" s="41"/>
      <c r="J159" s="42"/>
    </row>
    <row r="160" spans="2:10" x14ac:dyDescent="0.2">
      <c r="B160" s="34"/>
      <c r="C160" s="240"/>
      <c r="D160" s="34"/>
      <c r="E160" s="34"/>
      <c r="F160" s="34"/>
      <c r="G160" s="35"/>
      <c r="H160" s="34"/>
      <c r="I160" s="34"/>
      <c r="J160" s="36"/>
    </row>
    <row r="161" spans="2:10" x14ac:dyDescent="0.2">
      <c r="B161" s="34"/>
      <c r="C161" s="240"/>
      <c r="D161" s="34"/>
      <c r="E161" s="34"/>
      <c r="F161" s="34"/>
      <c r="G161" s="35"/>
      <c r="H161" s="34"/>
      <c r="I161" s="34"/>
      <c r="J161" s="36"/>
    </row>
    <row r="162" spans="2:10" x14ac:dyDescent="0.2">
      <c r="B162" s="37"/>
      <c r="C162" s="239"/>
      <c r="D162" s="37"/>
      <c r="E162" s="37"/>
      <c r="F162" s="39"/>
      <c r="G162" s="40"/>
      <c r="H162" s="41"/>
      <c r="I162" s="41"/>
      <c r="J162" s="42"/>
    </row>
    <row r="163" spans="2:10" x14ac:dyDescent="0.2">
      <c r="B163" s="34"/>
      <c r="C163" s="240"/>
      <c r="D163" s="34"/>
      <c r="E163" s="34"/>
      <c r="F163" s="34"/>
      <c r="G163" s="35"/>
      <c r="H163" s="34"/>
      <c r="I163" s="34"/>
      <c r="J163" s="36"/>
    </row>
    <row r="164" spans="2:10" x14ac:dyDescent="0.2">
      <c r="B164" s="37"/>
      <c r="C164" s="239"/>
      <c r="D164" s="37"/>
      <c r="E164" s="37"/>
      <c r="F164" s="39"/>
      <c r="G164" s="40"/>
      <c r="H164" s="41"/>
      <c r="I164" s="41"/>
      <c r="J164" s="42"/>
    </row>
    <row r="165" spans="2:10" x14ac:dyDescent="0.2">
      <c r="B165" s="34"/>
      <c r="C165" s="240"/>
      <c r="D165" s="34"/>
      <c r="E165" s="34"/>
      <c r="F165" s="34"/>
      <c r="G165" s="35"/>
      <c r="H165" s="34"/>
      <c r="I165" s="34"/>
      <c r="J165" s="36"/>
    </row>
    <row r="166" spans="2:10" x14ac:dyDescent="0.2">
      <c r="B166" s="37"/>
      <c r="C166" s="239"/>
      <c r="D166" s="37"/>
      <c r="E166" s="37"/>
      <c r="F166" s="39"/>
      <c r="G166" s="40"/>
      <c r="H166" s="41"/>
      <c r="I166" s="41"/>
      <c r="J166" s="42"/>
    </row>
    <row r="167" spans="2:10" x14ac:dyDescent="0.2">
      <c r="B167" s="37"/>
      <c r="C167" s="239"/>
      <c r="D167" s="37"/>
      <c r="E167" s="37"/>
      <c r="F167" s="39"/>
      <c r="G167" s="40"/>
      <c r="H167" s="41"/>
      <c r="I167" s="41"/>
      <c r="J167" s="42"/>
    </row>
    <row r="168" spans="2:10" x14ac:dyDescent="0.2">
      <c r="B168" s="37"/>
      <c r="C168" s="239"/>
      <c r="D168" s="37"/>
      <c r="E168" s="37"/>
      <c r="F168" s="39"/>
      <c r="G168" s="40"/>
      <c r="H168" s="41"/>
      <c r="I168" s="41"/>
      <c r="J168" s="42"/>
    </row>
    <row r="169" spans="2:10" x14ac:dyDescent="0.2">
      <c r="B169" s="37"/>
      <c r="C169" s="239"/>
      <c r="D169" s="37"/>
      <c r="E169" s="37"/>
      <c r="F169" s="39"/>
      <c r="G169" s="40"/>
      <c r="H169" s="41"/>
      <c r="I169" s="41"/>
      <c r="J169" s="42"/>
    </row>
    <row r="170" spans="2:10" x14ac:dyDescent="0.2">
      <c r="B170" s="34"/>
      <c r="C170" s="240"/>
      <c r="D170" s="34"/>
      <c r="E170" s="34"/>
      <c r="F170" s="34"/>
      <c r="G170" s="35"/>
      <c r="H170" s="34"/>
      <c r="I170" s="34"/>
      <c r="J170" s="36"/>
    </row>
    <row r="171" spans="2:10" x14ac:dyDescent="0.2">
      <c r="B171" s="37"/>
      <c r="C171" s="239"/>
      <c r="D171" s="37"/>
      <c r="E171" s="37"/>
      <c r="F171" s="39"/>
      <c r="G171" s="40"/>
      <c r="H171" s="41"/>
      <c r="I171" s="41"/>
      <c r="J171" s="42"/>
    </row>
    <row r="172" spans="2:10" x14ac:dyDescent="0.2">
      <c r="B172" s="37"/>
      <c r="C172" s="239"/>
      <c r="D172" s="37"/>
      <c r="E172" s="37"/>
      <c r="F172" s="39"/>
      <c r="G172" s="40"/>
      <c r="H172" s="41"/>
      <c r="I172" s="41"/>
      <c r="J172" s="42"/>
    </row>
    <row r="173" spans="2:10" x14ac:dyDescent="0.2">
      <c r="B173" s="37"/>
      <c r="C173" s="239"/>
      <c r="D173" s="37"/>
      <c r="E173" s="37"/>
      <c r="F173" s="39"/>
      <c r="G173" s="40"/>
      <c r="H173" s="41"/>
      <c r="I173" s="41"/>
      <c r="J173" s="42"/>
    </row>
    <row r="174" spans="2:10" x14ac:dyDescent="0.2">
      <c r="B174" s="37"/>
      <c r="C174" s="239"/>
      <c r="D174" s="37"/>
      <c r="E174" s="37"/>
      <c r="F174" s="39"/>
      <c r="G174" s="40"/>
      <c r="H174" s="41"/>
      <c r="I174" s="41"/>
      <c r="J174" s="42"/>
    </row>
    <row r="175" spans="2:10" x14ac:dyDescent="0.2">
      <c r="B175" s="34"/>
      <c r="C175" s="240"/>
      <c r="D175" s="34"/>
      <c r="E175" s="34"/>
      <c r="F175" s="34"/>
      <c r="G175" s="35"/>
      <c r="H175" s="34"/>
      <c r="I175" s="34"/>
      <c r="J175" s="36"/>
    </row>
    <row r="176" spans="2:10" x14ac:dyDescent="0.2">
      <c r="B176" s="37"/>
      <c r="C176" s="239"/>
      <c r="D176" s="37"/>
      <c r="E176" s="37"/>
      <c r="F176" s="39"/>
      <c r="G176" s="40"/>
      <c r="H176" s="41"/>
      <c r="I176" s="41"/>
      <c r="J176" s="42"/>
    </row>
    <row r="177" spans="2:10" x14ac:dyDescent="0.2">
      <c r="B177" s="37"/>
      <c r="C177" s="239"/>
      <c r="D177" s="37"/>
      <c r="E177" s="37"/>
      <c r="F177" s="39"/>
      <c r="G177" s="40"/>
      <c r="H177" s="41"/>
      <c r="I177" s="41"/>
      <c r="J177" s="42"/>
    </row>
    <row r="178" spans="2:10" x14ac:dyDescent="0.2">
      <c r="B178" s="37"/>
      <c r="C178" s="239"/>
      <c r="D178" s="37"/>
      <c r="E178" s="37"/>
      <c r="F178" s="39"/>
      <c r="G178" s="40"/>
      <c r="H178" s="41"/>
      <c r="I178" s="41"/>
      <c r="J178" s="42"/>
    </row>
    <row r="179" spans="2:10" x14ac:dyDescent="0.2">
      <c r="B179" s="37"/>
      <c r="C179" s="239"/>
      <c r="D179" s="37"/>
      <c r="E179" s="37"/>
      <c r="F179" s="39"/>
      <c r="G179" s="40"/>
      <c r="H179" s="41"/>
      <c r="I179" s="41"/>
      <c r="J179" s="42"/>
    </row>
    <row r="180" spans="2:10" x14ac:dyDescent="0.2">
      <c r="B180" s="37"/>
      <c r="C180" s="239"/>
      <c r="D180" s="37"/>
      <c r="E180" s="37"/>
      <c r="F180" s="39"/>
      <c r="G180" s="40"/>
      <c r="H180" s="41"/>
      <c r="I180" s="41"/>
      <c r="J180" s="42"/>
    </row>
    <row r="181" spans="2:10" x14ac:dyDescent="0.2">
      <c r="B181" s="37"/>
      <c r="C181" s="239"/>
      <c r="D181" s="37"/>
      <c r="E181" s="37"/>
      <c r="F181" s="39"/>
      <c r="G181" s="40"/>
      <c r="H181" s="41"/>
      <c r="I181" s="41"/>
      <c r="J181" s="42"/>
    </row>
    <row r="182" spans="2:10" x14ac:dyDescent="0.2">
      <c r="B182" s="34"/>
      <c r="C182" s="240"/>
      <c r="D182" s="34"/>
      <c r="E182" s="34"/>
      <c r="F182" s="34"/>
      <c r="G182" s="35"/>
      <c r="H182" s="34"/>
      <c r="I182" s="34"/>
      <c r="J182" s="36"/>
    </row>
    <row r="183" spans="2:10" x14ac:dyDescent="0.2">
      <c r="B183" s="34"/>
      <c r="C183" s="240"/>
      <c r="D183" s="34"/>
      <c r="E183" s="34"/>
      <c r="F183" s="34"/>
      <c r="G183" s="35"/>
      <c r="H183" s="34"/>
      <c r="I183" s="34"/>
      <c r="J183" s="36"/>
    </row>
    <row r="184" spans="2:10" x14ac:dyDescent="0.2">
      <c r="B184" s="37"/>
      <c r="C184" s="239"/>
      <c r="D184" s="37"/>
      <c r="E184" s="37"/>
      <c r="F184" s="39"/>
      <c r="G184" s="40"/>
      <c r="H184" s="41"/>
      <c r="I184" s="41"/>
      <c r="J184" s="42"/>
    </row>
    <row r="185" spans="2:10" x14ac:dyDescent="0.2">
      <c r="B185" s="34"/>
      <c r="C185" s="240"/>
      <c r="D185" s="34"/>
      <c r="E185" s="34"/>
      <c r="F185" s="34"/>
      <c r="G185" s="35"/>
      <c r="H185" s="34"/>
      <c r="I185" s="34"/>
      <c r="J185" s="36"/>
    </row>
    <row r="186" spans="2:10" x14ac:dyDescent="0.2">
      <c r="B186" s="37"/>
      <c r="C186" s="239"/>
      <c r="D186" s="37"/>
      <c r="E186" s="37"/>
      <c r="F186" s="39"/>
      <c r="G186" s="40"/>
      <c r="H186" s="41"/>
      <c r="I186" s="41"/>
      <c r="J186" s="42"/>
    </row>
    <row r="187" spans="2:10" x14ac:dyDescent="0.2">
      <c r="B187" s="34"/>
      <c r="C187" s="240"/>
      <c r="D187" s="34"/>
      <c r="E187" s="34"/>
      <c r="F187" s="34"/>
      <c r="G187" s="35"/>
      <c r="H187" s="34"/>
      <c r="I187" s="34"/>
      <c r="J187" s="36"/>
    </row>
    <row r="188" spans="2:10" x14ac:dyDescent="0.2">
      <c r="B188" s="37"/>
      <c r="C188" s="239"/>
      <c r="D188" s="37"/>
      <c r="E188" s="37"/>
      <c r="F188" s="39"/>
      <c r="G188" s="40"/>
      <c r="H188" s="41"/>
      <c r="I188" s="41"/>
      <c r="J188" s="42"/>
    </row>
    <row r="189" spans="2:10" x14ac:dyDescent="0.2">
      <c r="B189" s="37"/>
      <c r="C189" s="239"/>
      <c r="D189" s="37"/>
      <c r="E189" s="37"/>
      <c r="F189" s="39"/>
      <c r="G189" s="40"/>
      <c r="H189" s="41"/>
      <c r="I189" s="41"/>
      <c r="J189" s="42"/>
    </row>
    <row r="190" spans="2:10" x14ac:dyDescent="0.2">
      <c r="B190" s="37"/>
      <c r="C190" s="239"/>
      <c r="D190" s="37"/>
      <c r="E190" s="37"/>
      <c r="F190" s="39"/>
      <c r="G190" s="40"/>
      <c r="H190" s="41"/>
      <c r="I190" s="41"/>
      <c r="J190" s="42"/>
    </row>
    <row r="191" spans="2:10" x14ac:dyDescent="0.2">
      <c r="B191" s="37"/>
      <c r="C191" s="239"/>
      <c r="D191" s="37"/>
      <c r="E191" s="37"/>
      <c r="F191" s="39"/>
      <c r="G191" s="40"/>
      <c r="H191" s="41"/>
      <c r="I191" s="41"/>
      <c r="J191" s="42"/>
    </row>
    <row r="192" spans="2:10" x14ac:dyDescent="0.2">
      <c r="B192" s="34"/>
      <c r="C192" s="240"/>
      <c r="D192" s="34"/>
      <c r="E192" s="34"/>
      <c r="F192" s="34"/>
      <c r="G192" s="35"/>
      <c r="H192" s="34"/>
      <c r="I192" s="34"/>
      <c r="J192" s="36"/>
    </row>
    <row r="193" spans="2:10" x14ac:dyDescent="0.2">
      <c r="B193" s="37"/>
      <c r="C193" s="239"/>
      <c r="D193" s="37"/>
      <c r="E193" s="37"/>
      <c r="F193" s="39"/>
      <c r="G193" s="40"/>
      <c r="H193" s="41"/>
      <c r="I193" s="41"/>
      <c r="J193" s="42"/>
    </row>
    <row r="194" spans="2:10" x14ac:dyDescent="0.2">
      <c r="B194" s="37"/>
      <c r="C194" s="239"/>
      <c r="D194" s="37"/>
      <c r="E194" s="37"/>
      <c r="F194" s="39"/>
      <c r="G194" s="40"/>
      <c r="H194" s="41"/>
      <c r="I194" s="41"/>
      <c r="J194" s="42"/>
    </row>
    <row r="195" spans="2:10" x14ac:dyDescent="0.2">
      <c r="B195" s="37"/>
      <c r="C195" s="239"/>
      <c r="D195" s="37"/>
      <c r="E195" s="37"/>
      <c r="F195" s="39"/>
      <c r="G195" s="40"/>
      <c r="H195" s="41"/>
      <c r="I195" s="41"/>
      <c r="J195" s="42"/>
    </row>
    <row r="196" spans="2:10" x14ac:dyDescent="0.2">
      <c r="B196" s="37"/>
      <c r="C196" s="239"/>
      <c r="D196" s="37"/>
      <c r="E196" s="37"/>
      <c r="F196" s="39"/>
      <c r="G196" s="40"/>
      <c r="H196" s="41"/>
      <c r="I196" s="41"/>
      <c r="J196" s="42"/>
    </row>
    <row r="197" spans="2:10" x14ac:dyDescent="0.2">
      <c r="B197" s="34"/>
      <c r="C197" s="240"/>
      <c r="D197" s="34"/>
      <c r="E197" s="34"/>
      <c r="F197" s="34"/>
      <c r="G197" s="35"/>
      <c r="H197" s="34"/>
      <c r="I197" s="34"/>
      <c r="J197" s="36"/>
    </row>
    <row r="198" spans="2:10" x14ac:dyDescent="0.2">
      <c r="B198" s="37"/>
      <c r="C198" s="239"/>
      <c r="D198" s="37"/>
      <c r="E198" s="37"/>
      <c r="F198" s="39"/>
      <c r="G198" s="40"/>
      <c r="H198" s="41"/>
      <c r="I198" s="41"/>
      <c r="J198" s="42"/>
    </row>
    <row r="199" spans="2:10" x14ac:dyDescent="0.2">
      <c r="B199" s="37"/>
      <c r="C199" s="239"/>
      <c r="D199" s="37"/>
      <c r="E199" s="37"/>
      <c r="F199" s="39"/>
      <c r="G199" s="40"/>
      <c r="H199" s="41"/>
      <c r="I199" s="41"/>
      <c r="J199" s="42"/>
    </row>
    <row r="200" spans="2:10" x14ac:dyDescent="0.2">
      <c r="B200" s="37"/>
      <c r="C200" s="239"/>
      <c r="D200" s="37"/>
      <c r="E200" s="37"/>
      <c r="F200" s="39"/>
      <c r="G200" s="40"/>
      <c r="H200" s="41"/>
      <c r="I200" s="41"/>
      <c r="J200" s="42"/>
    </row>
    <row r="201" spans="2:10" x14ac:dyDescent="0.2">
      <c r="B201" s="37"/>
      <c r="C201" s="239"/>
      <c r="D201" s="37"/>
      <c r="E201" s="37"/>
      <c r="F201" s="39"/>
      <c r="G201" s="40"/>
      <c r="H201" s="41"/>
      <c r="I201" s="41"/>
      <c r="J201" s="42"/>
    </row>
    <row r="202" spans="2:10" x14ac:dyDescent="0.2">
      <c r="B202" s="37"/>
      <c r="C202" s="239"/>
      <c r="D202" s="37"/>
      <c r="E202" s="37"/>
      <c r="F202" s="39"/>
      <c r="G202" s="40"/>
      <c r="H202" s="41"/>
      <c r="I202" s="41"/>
      <c r="J202" s="42"/>
    </row>
    <row r="203" spans="2:10" x14ac:dyDescent="0.2">
      <c r="B203" s="37"/>
      <c r="C203" s="239"/>
      <c r="D203" s="37"/>
      <c r="E203" s="37"/>
      <c r="F203" s="39"/>
      <c r="G203" s="40"/>
      <c r="H203" s="41"/>
      <c r="I203" s="41"/>
      <c r="J203" s="42"/>
    </row>
    <row r="204" spans="2:10" x14ac:dyDescent="0.2">
      <c r="B204" s="34"/>
      <c r="C204" s="240"/>
      <c r="D204" s="34"/>
      <c r="E204" s="34"/>
      <c r="F204" s="34"/>
      <c r="G204" s="35"/>
      <c r="H204" s="34"/>
      <c r="I204" s="34"/>
      <c r="J204" s="36"/>
    </row>
    <row r="205" spans="2:10" x14ac:dyDescent="0.2">
      <c r="B205" s="34"/>
      <c r="C205" s="240"/>
      <c r="D205" s="34"/>
      <c r="E205" s="34"/>
      <c r="F205" s="34"/>
      <c r="G205" s="35"/>
      <c r="H205" s="34"/>
      <c r="I205" s="34"/>
      <c r="J205" s="36"/>
    </row>
    <row r="206" spans="2:10" x14ac:dyDescent="0.2">
      <c r="B206" s="37"/>
      <c r="C206" s="239"/>
      <c r="D206" s="37"/>
      <c r="E206" s="37"/>
      <c r="F206" s="39"/>
      <c r="G206" s="40"/>
      <c r="H206" s="41"/>
      <c r="I206" s="41"/>
      <c r="J206" s="42"/>
    </row>
    <row r="207" spans="2:10" x14ac:dyDescent="0.2">
      <c r="B207" s="34"/>
      <c r="C207" s="240"/>
      <c r="D207" s="34"/>
      <c r="E207" s="34"/>
      <c r="F207" s="34"/>
      <c r="G207" s="35"/>
      <c r="H207" s="34"/>
      <c r="I207" s="34"/>
      <c r="J207" s="36"/>
    </row>
    <row r="208" spans="2:10" x14ac:dyDescent="0.2">
      <c r="B208" s="37"/>
      <c r="C208" s="239"/>
      <c r="D208" s="37"/>
      <c r="E208" s="37"/>
      <c r="F208" s="39"/>
      <c r="G208" s="40"/>
      <c r="H208" s="41"/>
      <c r="I208" s="41"/>
      <c r="J208" s="42"/>
    </row>
    <row r="209" spans="2:10" x14ac:dyDescent="0.2">
      <c r="B209" s="34"/>
      <c r="C209" s="240"/>
      <c r="D209" s="34"/>
      <c r="E209" s="34"/>
      <c r="F209" s="34"/>
      <c r="G209" s="35"/>
      <c r="H209" s="34"/>
      <c r="I209" s="34"/>
      <c r="J209" s="36"/>
    </row>
    <row r="210" spans="2:10" x14ac:dyDescent="0.2">
      <c r="B210" s="37"/>
      <c r="C210" s="239"/>
      <c r="D210" s="37"/>
      <c r="E210" s="37"/>
      <c r="F210" s="39"/>
      <c r="G210" s="40"/>
      <c r="H210" s="41"/>
      <c r="I210" s="41"/>
      <c r="J210" s="42"/>
    </row>
    <row r="211" spans="2:10" x14ac:dyDescent="0.2">
      <c r="B211" s="37"/>
      <c r="C211" s="239"/>
      <c r="D211" s="37"/>
      <c r="E211" s="37"/>
      <c r="F211" s="39"/>
      <c r="G211" s="40"/>
      <c r="H211" s="41"/>
      <c r="I211" s="41"/>
      <c r="J211" s="42"/>
    </row>
    <row r="212" spans="2:10" x14ac:dyDescent="0.2">
      <c r="B212" s="37"/>
      <c r="C212" s="239"/>
      <c r="D212" s="37"/>
      <c r="E212" s="37"/>
      <c r="F212" s="39"/>
      <c r="G212" s="40"/>
      <c r="H212" s="41"/>
      <c r="I212" s="41"/>
      <c r="J212" s="42"/>
    </row>
    <row r="213" spans="2:10" x14ac:dyDescent="0.2">
      <c r="B213" s="37"/>
      <c r="C213" s="239"/>
      <c r="D213" s="37"/>
      <c r="E213" s="37"/>
      <c r="F213" s="39"/>
      <c r="G213" s="40"/>
      <c r="H213" s="41"/>
      <c r="I213" s="41"/>
      <c r="J213" s="42"/>
    </row>
    <row r="214" spans="2:10" x14ac:dyDescent="0.2">
      <c r="B214" s="34"/>
      <c r="C214" s="240"/>
      <c r="D214" s="34"/>
      <c r="E214" s="34"/>
      <c r="F214" s="34"/>
      <c r="G214" s="35"/>
      <c r="H214" s="34"/>
      <c r="I214" s="34"/>
      <c r="J214" s="36"/>
    </row>
    <row r="215" spans="2:10" x14ac:dyDescent="0.2">
      <c r="B215" s="37"/>
      <c r="C215" s="239"/>
      <c r="D215" s="37"/>
      <c r="E215" s="37"/>
      <c r="F215" s="39"/>
      <c r="G215" s="40"/>
      <c r="H215" s="41"/>
      <c r="I215" s="41"/>
      <c r="J215" s="42"/>
    </row>
    <row r="216" spans="2:10" x14ac:dyDescent="0.2">
      <c r="B216" s="37"/>
      <c r="C216" s="239"/>
      <c r="D216" s="37"/>
      <c r="E216" s="37"/>
      <c r="F216" s="39"/>
      <c r="G216" s="40"/>
      <c r="H216" s="41"/>
      <c r="I216" s="41"/>
      <c r="J216" s="42"/>
    </row>
    <row r="217" spans="2:10" x14ac:dyDescent="0.2">
      <c r="B217" s="37"/>
      <c r="C217" s="239"/>
      <c r="D217" s="37"/>
      <c r="E217" s="37"/>
      <c r="F217" s="39"/>
      <c r="G217" s="40"/>
      <c r="H217" s="41"/>
      <c r="I217" s="41"/>
      <c r="J217" s="42"/>
    </row>
    <row r="218" spans="2:10" x14ac:dyDescent="0.2">
      <c r="B218" s="37"/>
      <c r="C218" s="239"/>
      <c r="D218" s="37"/>
      <c r="E218" s="37"/>
      <c r="F218" s="39"/>
      <c r="G218" s="40"/>
      <c r="H218" s="41"/>
      <c r="I218" s="41"/>
      <c r="J218" s="42"/>
    </row>
    <row r="219" spans="2:10" x14ac:dyDescent="0.2">
      <c r="B219" s="34"/>
      <c r="C219" s="240"/>
      <c r="D219" s="34"/>
      <c r="E219" s="34"/>
      <c r="F219" s="34"/>
      <c r="G219" s="35"/>
      <c r="H219" s="34"/>
      <c r="I219" s="34"/>
      <c r="J219" s="36"/>
    </row>
    <row r="220" spans="2:10" x14ac:dyDescent="0.2">
      <c r="B220" s="37"/>
      <c r="C220" s="239"/>
      <c r="D220" s="37"/>
      <c r="E220" s="37"/>
      <c r="F220" s="39"/>
      <c r="G220" s="40"/>
      <c r="H220" s="41"/>
      <c r="I220" s="41"/>
      <c r="J220" s="42"/>
    </row>
    <row r="221" spans="2:10" x14ac:dyDescent="0.2">
      <c r="B221" s="37"/>
      <c r="C221" s="239"/>
      <c r="D221" s="37"/>
      <c r="E221" s="37"/>
      <c r="F221" s="39"/>
      <c r="G221" s="40"/>
      <c r="H221" s="41"/>
      <c r="I221" s="41"/>
      <c r="J221" s="42"/>
    </row>
    <row r="222" spans="2:10" x14ac:dyDescent="0.2">
      <c r="B222" s="37"/>
      <c r="C222" s="239"/>
      <c r="D222" s="37"/>
      <c r="E222" s="37"/>
      <c r="F222" s="39"/>
      <c r="G222" s="40"/>
      <c r="H222" s="41"/>
      <c r="I222" s="41"/>
      <c r="J222" s="42"/>
    </row>
    <row r="223" spans="2:10" x14ac:dyDescent="0.2">
      <c r="B223" s="37"/>
      <c r="C223" s="239"/>
      <c r="D223" s="37"/>
      <c r="E223" s="37"/>
      <c r="F223" s="39"/>
      <c r="G223" s="40"/>
      <c r="H223" s="41"/>
      <c r="I223" s="41"/>
      <c r="J223" s="42"/>
    </row>
    <row r="224" spans="2:10" x14ac:dyDescent="0.2">
      <c r="B224" s="37"/>
      <c r="C224" s="239"/>
      <c r="D224" s="37"/>
      <c r="E224" s="37"/>
      <c r="F224" s="39"/>
      <c r="G224" s="40"/>
      <c r="H224" s="41"/>
      <c r="I224" s="41"/>
      <c r="J224" s="42"/>
    </row>
    <row r="225" spans="2:10" x14ac:dyDescent="0.2">
      <c r="B225" s="37"/>
      <c r="C225" s="239"/>
      <c r="D225" s="37"/>
      <c r="E225" s="37"/>
      <c r="F225" s="39"/>
      <c r="G225" s="40"/>
      <c r="H225" s="41"/>
      <c r="I225" s="41"/>
      <c r="J225" s="42"/>
    </row>
    <row r="226" spans="2:10" x14ac:dyDescent="0.2">
      <c r="B226" s="34"/>
      <c r="C226" s="240"/>
      <c r="D226" s="34"/>
      <c r="E226" s="34"/>
      <c r="F226" s="34"/>
      <c r="G226" s="35"/>
      <c r="H226" s="34"/>
      <c r="I226" s="34"/>
      <c r="J226" s="36"/>
    </row>
    <row r="227" spans="2:10" x14ac:dyDescent="0.2">
      <c r="B227" s="34"/>
      <c r="C227" s="240"/>
      <c r="D227" s="34"/>
      <c r="E227" s="34"/>
      <c r="F227" s="34"/>
      <c r="G227" s="35"/>
      <c r="H227" s="34"/>
      <c r="I227" s="34"/>
      <c r="J227" s="36"/>
    </row>
    <row r="228" spans="2:10" x14ac:dyDescent="0.2">
      <c r="B228" s="37"/>
      <c r="C228" s="239"/>
      <c r="D228" s="37"/>
      <c r="E228" s="37"/>
      <c r="F228" s="39"/>
      <c r="G228" s="40"/>
      <c r="H228" s="41"/>
      <c r="I228" s="41"/>
      <c r="J228" s="42"/>
    </row>
    <row r="229" spans="2:10" x14ac:dyDescent="0.2">
      <c r="B229" s="34"/>
      <c r="C229" s="240"/>
      <c r="D229" s="34"/>
      <c r="E229" s="34"/>
      <c r="F229" s="34"/>
      <c r="G229" s="35"/>
      <c r="H229" s="34"/>
      <c r="I229" s="34"/>
      <c r="J229" s="36"/>
    </row>
    <row r="230" spans="2:10" x14ac:dyDescent="0.2">
      <c r="B230" s="37"/>
      <c r="C230" s="239"/>
      <c r="D230" s="37"/>
      <c r="E230" s="37"/>
      <c r="F230" s="39"/>
      <c r="G230" s="40"/>
      <c r="H230" s="41"/>
      <c r="I230" s="41"/>
      <c r="J230" s="42"/>
    </row>
    <row r="231" spans="2:10" x14ac:dyDescent="0.2">
      <c r="B231" s="34"/>
      <c r="C231" s="240"/>
      <c r="D231" s="34"/>
      <c r="E231" s="34"/>
      <c r="F231" s="34"/>
      <c r="G231" s="35"/>
      <c r="H231" s="34"/>
      <c r="I231" s="34"/>
      <c r="J231" s="36"/>
    </row>
    <row r="232" spans="2:10" x14ac:dyDescent="0.2">
      <c r="B232" s="37"/>
      <c r="C232" s="239"/>
      <c r="D232" s="37"/>
      <c r="E232" s="37"/>
      <c r="F232" s="39"/>
      <c r="G232" s="40"/>
      <c r="H232" s="41"/>
      <c r="I232" s="41"/>
      <c r="J232" s="42"/>
    </row>
    <row r="233" spans="2:10" x14ac:dyDescent="0.2">
      <c r="B233" s="37"/>
      <c r="C233" s="239"/>
      <c r="D233" s="37"/>
      <c r="E233" s="37"/>
      <c r="F233" s="39"/>
      <c r="G233" s="40"/>
      <c r="H233" s="41"/>
      <c r="I233" s="41"/>
      <c r="J233" s="42"/>
    </row>
    <row r="234" spans="2:10" x14ac:dyDescent="0.2">
      <c r="B234" s="37"/>
      <c r="C234" s="239"/>
      <c r="D234" s="37"/>
      <c r="E234" s="37"/>
      <c r="F234" s="39"/>
      <c r="G234" s="40"/>
      <c r="H234" s="41"/>
      <c r="I234" s="41"/>
      <c r="J234" s="42"/>
    </row>
    <row r="235" spans="2:10" x14ac:dyDescent="0.2">
      <c r="B235" s="37"/>
      <c r="C235" s="239"/>
      <c r="D235" s="37"/>
      <c r="E235" s="37"/>
      <c r="F235" s="39"/>
      <c r="G235" s="40"/>
      <c r="H235" s="41"/>
      <c r="I235" s="41"/>
      <c r="J235" s="42"/>
    </row>
    <row r="236" spans="2:10" x14ac:dyDescent="0.2">
      <c r="B236" s="34"/>
      <c r="C236" s="240"/>
      <c r="D236" s="34"/>
      <c r="E236" s="34"/>
      <c r="F236" s="34"/>
      <c r="G236" s="35"/>
      <c r="H236" s="34"/>
      <c r="I236" s="34"/>
      <c r="J236" s="36"/>
    </row>
    <row r="237" spans="2:10" x14ac:dyDescent="0.2">
      <c r="B237" s="37"/>
      <c r="C237" s="239"/>
      <c r="D237" s="37"/>
      <c r="E237" s="37"/>
      <c r="F237" s="39"/>
      <c r="G237" s="40"/>
      <c r="H237" s="41"/>
      <c r="I237" s="41"/>
      <c r="J237" s="42"/>
    </row>
    <row r="238" spans="2:10" x14ac:dyDescent="0.2">
      <c r="B238" s="37"/>
      <c r="C238" s="239"/>
      <c r="D238" s="37"/>
      <c r="E238" s="37"/>
      <c r="F238" s="39"/>
      <c r="G238" s="40"/>
      <c r="H238" s="41"/>
      <c r="I238" s="41"/>
      <c r="J238" s="42"/>
    </row>
    <row r="239" spans="2:10" x14ac:dyDescent="0.2">
      <c r="B239" s="37"/>
      <c r="C239" s="239"/>
      <c r="D239" s="37"/>
      <c r="E239" s="37"/>
      <c r="F239" s="39"/>
      <c r="G239" s="40"/>
      <c r="H239" s="41"/>
      <c r="I239" s="41"/>
      <c r="J239" s="42"/>
    </row>
    <row r="240" spans="2:10" x14ac:dyDescent="0.2">
      <c r="B240" s="37"/>
      <c r="C240" s="239"/>
      <c r="D240" s="37"/>
      <c r="E240" s="37"/>
      <c r="F240" s="39"/>
      <c r="G240" s="40"/>
      <c r="H240" s="41"/>
      <c r="I240" s="41"/>
      <c r="J240" s="42"/>
    </row>
    <row r="241" spans="2:10" x14ac:dyDescent="0.2">
      <c r="B241" s="34"/>
      <c r="C241" s="240"/>
      <c r="D241" s="34"/>
      <c r="E241" s="34"/>
      <c r="F241" s="34"/>
      <c r="G241" s="35"/>
      <c r="H241" s="34"/>
      <c r="I241" s="34"/>
      <c r="J241" s="36"/>
    </row>
    <row r="242" spans="2:10" x14ac:dyDescent="0.2">
      <c r="B242" s="37"/>
      <c r="C242" s="239"/>
      <c r="D242" s="37"/>
      <c r="E242" s="37"/>
      <c r="F242" s="39"/>
      <c r="G242" s="40"/>
      <c r="H242" s="41"/>
      <c r="I242" s="41"/>
      <c r="J242" s="42"/>
    </row>
    <row r="243" spans="2:10" x14ac:dyDescent="0.2">
      <c r="B243" s="37"/>
      <c r="C243" s="239"/>
      <c r="D243" s="37"/>
      <c r="E243" s="37"/>
      <c r="F243" s="39"/>
      <c r="G243" s="40"/>
      <c r="H243" s="41"/>
      <c r="I243" s="41"/>
      <c r="J243" s="42"/>
    </row>
    <row r="244" spans="2:10" x14ac:dyDescent="0.2">
      <c r="B244" s="37"/>
      <c r="C244" s="239"/>
      <c r="D244" s="37"/>
      <c r="E244" s="37"/>
      <c r="F244" s="39"/>
      <c r="G244" s="40"/>
      <c r="H244" s="41"/>
      <c r="I244" s="41"/>
      <c r="J244" s="42"/>
    </row>
    <row r="245" spans="2:10" x14ac:dyDescent="0.2">
      <c r="B245" s="37"/>
      <c r="C245" s="239"/>
      <c r="D245" s="37"/>
      <c r="E245" s="37"/>
      <c r="F245" s="39"/>
      <c r="G245" s="40"/>
      <c r="H245" s="41"/>
      <c r="I245" s="41"/>
      <c r="J245" s="42"/>
    </row>
    <row r="246" spans="2:10" x14ac:dyDescent="0.2">
      <c r="B246" s="37"/>
      <c r="C246" s="239"/>
      <c r="D246" s="37"/>
      <c r="E246" s="37"/>
      <c r="F246" s="39"/>
      <c r="G246" s="40"/>
      <c r="H246" s="41"/>
      <c r="I246" s="41"/>
      <c r="J246" s="42"/>
    </row>
    <row r="247" spans="2:10" x14ac:dyDescent="0.2">
      <c r="B247" s="37"/>
      <c r="C247" s="239"/>
      <c r="D247" s="37"/>
      <c r="E247" s="37"/>
      <c r="F247" s="39"/>
      <c r="G247" s="40"/>
      <c r="H247" s="41"/>
      <c r="I247" s="41"/>
      <c r="J247" s="42"/>
    </row>
    <row r="248" spans="2:10" x14ac:dyDescent="0.2">
      <c r="B248" s="34"/>
      <c r="C248" s="240"/>
      <c r="D248" s="34"/>
      <c r="E248" s="34"/>
      <c r="F248" s="34"/>
      <c r="G248" s="35"/>
      <c r="H248" s="34"/>
      <c r="I248" s="34"/>
      <c r="J248" s="36"/>
    </row>
    <row r="249" spans="2:10" x14ac:dyDescent="0.2">
      <c r="B249" s="34"/>
      <c r="C249" s="240"/>
      <c r="D249" s="34"/>
      <c r="E249" s="34"/>
      <c r="F249" s="34"/>
      <c r="G249" s="35"/>
      <c r="H249" s="34"/>
      <c r="I249" s="34"/>
      <c r="J249" s="36"/>
    </row>
    <row r="250" spans="2:10" x14ac:dyDescent="0.2">
      <c r="B250" s="37"/>
      <c r="C250" s="239"/>
      <c r="D250" s="37"/>
      <c r="E250" s="37"/>
      <c r="F250" s="39"/>
      <c r="G250" s="40"/>
      <c r="H250" s="41"/>
      <c r="I250" s="41"/>
      <c r="J250" s="42"/>
    </row>
    <row r="251" spans="2:10" x14ac:dyDescent="0.2">
      <c r="B251" s="34"/>
      <c r="C251" s="240"/>
      <c r="D251" s="34"/>
      <c r="E251" s="34"/>
      <c r="F251" s="34"/>
      <c r="G251" s="35"/>
      <c r="H251" s="34"/>
      <c r="I251" s="34"/>
      <c r="J251" s="36"/>
    </row>
    <row r="252" spans="2:10" x14ac:dyDescent="0.2">
      <c r="B252" s="37"/>
      <c r="C252" s="239"/>
      <c r="D252" s="37"/>
      <c r="E252" s="37"/>
      <c r="F252" s="39"/>
      <c r="G252" s="40"/>
      <c r="H252" s="41"/>
      <c r="I252" s="41"/>
      <c r="J252" s="42"/>
    </row>
    <row r="253" spans="2:10" x14ac:dyDescent="0.2">
      <c r="B253" s="34"/>
      <c r="C253" s="240"/>
      <c r="D253" s="34"/>
      <c r="E253" s="34"/>
      <c r="F253" s="34"/>
      <c r="G253" s="35"/>
      <c r="H253" s="34"/>
      <c r="I253" s="34"/>
      <c r="J253" s="36"/>
    </row>
    <row r="254" spans="2:10" x14ac:dyDescent="0.2">
      <c r="B254" s="37"/>
      <c r="C254" s="239"/>
      <c r="D254" s="37"/>
      <c r="E254" s="37"/>
      <c r="F254" s="39"/>
      <c r="G254" s="40"/>
      <c r="H254" s="41"/>
      <c r="I254" s="41"/>
      <c r="J254" s="42"/>
    </row>
    <row r="255" spans="2:10" x14ac:dyDescent="0.2">
      <c r="B255" s="37"/>
      <c r="C255" s="239"/>
      <c r="D255" s="37"/>
      <c r="E255" s="37"/>
      <c r="F255" s="39"/>
      <c r="G255" s="40"/>
      <c r="H255" s="41"/>
      <c r="I255" s="41"/>
      <c r="J255" s="42"/>
    </row>
    <row r="256" spans="2:10" x14ac:dyDescent="0.2">
      <c r="B256" s="37"/>
      <c r="C256" s="239"/>
      <c r="D256" s="37"/>
      <c r="E256" s="37"/>
      <c r="F256" s="39"/>
      <c r="G256" s="40"/>
      <c r="H256" s="41"/>
      <c r="I256" s="41"/>
      <c r="J256" s="42"/>
    </row>
    <row r="257" spans="2:10" x14ac:dyDescent="0.2">
      <c r="B257" s="37"/>
      <c r="C257" s="239"/>
      <c r="D257" s="37"/>
      <c r="E257" s="37"/>
      <c r="F257" s="39"/>
      <c r="G257" s="40"/>
      <c r="H257" s="41"/>
      <c r="I257" s="41"/>
      <c r="J257" s="42"/>
    </row>
    <row r="258" spans="2:10" x14ac:dyDescent="0.2">
      <c r="B258" s="34"/>
      <c r="C258" s="240"/>
      <c r="D258" s="34"/>
      <c r="E258" s="34"/>
      <c r="F258" s="34"/>
      <c r="G258" s="35"/>
      <c r="H258" s="34"/>
      <c r="I258" s="34"/>
      <c r="J258" s="36"/>
    </row>
    <row r="259" spans="2:10" x14ac:dyDescent="0.2">
      <c r="B259" s="37"/>
      <c r="C259" s="239"/>
      <c r="D259" s="37"/>
      <c r="E259" s="37"/>
      <c r="F259" s="39"/>
      <c r="G259" s="40"/>
      <c r="H259" s="41"/>
      <c r="I259" s="41"/>
      <c r="J259" s="42"/>
    </row>
    <row r="260" spans="2:10" x14ac:dyDescent="0.2">
      <c r="B260" s="37"/>
      <c r="C260" s="239"/>
      <c r="D260" s="37"/>
      <c r="E260" s="37"/>
      <c r="F260" s="39"/>
      <c r="G260" s="40"/>
      <c r="H260" s="41"/>
      <c r="I260" s="41"/>
      <c r="J260" s="42"/>
    </row>
    <row r="261" spans="2:10" x14ac:dyDescent="0.2">
      <c r="B261" s="37"/>
      <c r="C261" s="239"/>
      <c r="D261" s="37"/>
      <c r="E261" s="37"/>
      <c r="F261" s="39"/>
      <c r="G261" s="40"/>
      <c r="H261" s="41"/>
      <c r="I261" s="41"/>
      <c r="J261" s="42"/>
    </row>
    <row r="262" spans="2:10" x14ac:dyDescent="0.2">
      <c r="B262" s="37"/>
      <c r="C262" s="239"/>
      <c r="D262" s="37"/>
      <c r="E262" s="37"/>
      <c r="F262" s="39"/>
      <c r="G262" s="40"/>
      <c r="H262" s="41"/>
      <c r="I262" s="41"/>
      <c r="J262" s="42"/>
    </row>
    <row r="263" spans="2:10" x14ac:dyDescent="0.2">
      <c r="B263" s="34"/>
      <c r="C263" s="240"/>
      <c r="D263" s="34"/>
      <c r="E263" s="34"/>
      <c r="F263" s="34"/>
      <c r="G263" s="35"/>
      <c r="H263" s="34"/>
      <c r="I263" s="34"/>
      <c r="J263" s="36"/>
    </row>
    <row r="264" spans="2:10" x14ac:dyDescent="0.2">
      <c r="B264" s="37"/>
      <c r="C264" s="239"/>
      <c r="D264" s="37"/>
      <c r="E264" s="37"/>
      <c r="F264" s="39"/>
      <c r="G264" s="40"/>
      <c r="H264" s="41"/>
      <c r="I264" s="41"/>
      <c r="J264" s="42"/>
    </row>
    <row r="265" spans="2:10" x14ac:dyDescent="0.2">
      <c r="B265" s="37"/>
      <c r="C265" s="239"/>
      <c r="D265" s="37"/>
      <c r="E265" s="37"/>
      <c r="F265" s="39"/>
      <c r="G265" s="40"/>
      <c r="H265" s="41"/>
      <c r="I265" s="41"/>
      <c r="J265" s="42"/>
    </row>
    <row r="266" spans="2:10" x14ac:dyDescent="0.2">
      <c r="B266" s="37"/>
      <c r="C266" s="239"/>
      <c r="D266" s="37"/>
      <c r="E266" s="37"/>
      <c r="F266" s="39"/>
      <c r="G266" s="40"/>
      <c r="H266" s="41"/>
      <c r="I266" s="41"/>
      <c r="J266" s="42"/>
    </row>
    <row r="267" spans="2:10" x14ac:dyDescent="0.2">
      <c r="B267" s="37"/>
      <c r="C267" s="239"/>
      <c r="D267" s="37"/>
      <c r="E267" s="37"/>
      <c r="F267" s="39"/>
      <c r="G267" s="40"/>
      <c r="H267" s="41"/>
      <c r="I267" s="41"/>
      <c r="J267" s="42"/>
    </row>
    <row r="268" spans="2:10" x14ac:dyDescent="0.2">
      <c r="B268" s="37"/>
      <c r="C268" s="239"/>
      <c r="D268" s="37"/>
      <c r="E268" s="37"/>
      <c r="F268" s="39"/>
      <c r="G268" s="40"/>
      <c r="H268" s="41"/>
      <c r="I268" s="41"/>
      <c r="J268" s="42"/>
    </row>
    <row r="269" spans="2:10" x14ac:dyDescent="0.2">
      <c r="B269" s="37"/>
      <c r="C269" s="239"/>
      <c r="D269" s="37"/>
      <c r="E269" s="37"/>
      <c r="F269" s="39"/>
      <c r="G269" s="40"/>
      <c r="H269" s="41"/>
      <c r="I269" s="41"/>
      <c r="J269" s="42"/>
    </row>
    <row r="270" spans="2:10" x14ac:dyDescent="0.2">
      <c r="B270" s="34"/>
      <c r="C270" s="240"/>
      <c r="D270" s="34"/>
      <c r="E270" s="34"/>
      <c r="F270" s="34"/>
      <c r="G270" s="35"/>
      <c r="H270" s="34"/>
      <c r="I270" s="34"/>
      <c r="J270" s="36"/>
    </row>
    <row r="271" spans="2:10" x14ac:dyDescent="0.2">
      <c r="B271" s="34"/>
      <c r="C271" s="240"/>
      <c r="D271" s="34"/>
      <c r="E271" s="34"/>
      <c r="F271" s="34"/>
      <c r="G271" s="35"/>
      <c r="H271" s="34"/>
      <c r="I271" s="34"/>
      <c r="J271" s="36"/>
    </row>
    <row r="272" spans="2:10" x14ac:dyDescent="0.2">
      <c r="B272" s="37"/>
      <c r="C272" s="239"/>
      <c r="D272" s="37"/>
      <c r="E272" s="37"/>
      <c r="F272" s="39"/>
      <c r="G272" s="40"/>
      <c r="H272" s="41"/>
      <c r="I272" s="41"/>
      <c r="J272" s="42"/>
    </row>
    <row r="273" spans="2:10" x14ac:dyDescent="0.2">
      <c r="B273" s="34"/>
      <c r="C273" s="240"/>
      <c r="D273" s="34"/>
      <c r="E273" s="34"/>
      <c r="F273" s="34"/>
      <c r="G273" s="35"/>
      <c r="H273" s="34"/>
      <c r="I273" s="34"/>
      <c r="J273" s="36"/>
    </row>
    <row r="274" spans="2:10" x14ac:dyDescent="0.2">
      <c r="B274" s="37"/>
      <c r="C274" s="239"/>
      <c r="D274" s="37"/>
      <c r="E274" s="37"/>
      <c r="F274" s="39"/>
      <c r="G274" s="40"/>
      <c r="H274" s="41"/>
      <c r="I274" s="41"/>
      <c r="J274" s="42"/>
    </row>
    <row r="275" spans="2:10" x14ac:dyDescent="0.2">
      <c r="B275" s="34"/>
      <c r="C275" s="240"/>
      <c r="D275" s="34"/>
      <c r="E275" s="34"/>
      <c r="F275" s="34"/>
      <c r="G275" s="35"/>
      <c r="H275" s="34"/>
      <c r="I275" s="34"/>
      <c r="J275" s="36"/>
    </row>
    <row r="276" spans="2:10" x14ac:dyDescent="0.2">
      <c r="B276" s="37"/>
      <c r="C276" s="239"/>
      <c r="D276" s="37"/>
      <c r="E276" s="37"/>
      <c r="F276" s="39"/>
      <c r="G276" s="40"/>
      <c r="H276" s="41"/>
      <c r="I276" s="41"/>
      <c r="J276" s="42"/>
    </row>
    <row r="277" spans="2:10" x14ac:dyDescent="0.2">
      <c r="B277" s="37"/>
      <c r="C277" s="239"/>
      <c r="D277" s="37"/>
      <c r="E277" s="37"/>
      <c r="F277" s="39"/>
      <c r="G277" s="40"/>
      <c r="H277" s="41"/>
      <c r="I277" s="41"/>
      <c r="J277" s="42"/>
    </row>
    <row r="278" spans="2:10" x14ac:dyDescent="0.2">
      <c r="B278" s="37"/>
      <c r="C278" s="239"/>
      <c r="D278" s="37"/>
      <c r="E278" s="37"/>
      <c r="F278" s="39"/>
      <c r="G278" s="40"/>
      <c r="H278" s="41"/>
      <c r="I278" s="41"/>
      <c r="J278" s="42"/>
    </row>
    <row r="279" spans="2:10" x14ac:dyDescent="0.2">
      <c r="B279" s="37"/>
      <c r="C279" s="239"/>
      <c r="D279" s="37"/>
      <c r="E279" s="37"/>
      <c r="F279" s="39"/>
      <c r="G279" s="40"/>
      <c r="H279" s="41"/>
      <c r="I279" s="41"/>
      <c r="J279" s="42"/>
    </row>
    <row r="280" spans="2:10" x14ac:dyDescent="0.2">
      <c r="B280" s="34"/>
      <c r="C280" s="240"/>
      <c r="D280" s="34"/>
      <c r="E280" s="34"/>
      <c r="F280" s="34"/>
      <c r="G280" s="35"/>
      <c r="H280" s="34"/>
      <c r="I280" s="34"/>
      <c r="J280" s="36"/>
    </row>
    <row r="281" spans="2:10" x14ac:dyDescent="0.2">
      <c r="B281" s="37"/>
      <c r="C281" s="239"/>
      <c r="D281" s="37"/>
      <c r="E281" s="37"/>
      <c r="F281" s="39"/>
      <c r="G281" s="40"/>
      <c r="H281" s="41"/>
      <c r="I281" s="41"/>
      <c r="J281" s="42"/>
    </row>
    <row r="282" spans="2:10" x14ac:dyDescent="0.2">
      <c r="B282" s="37"/>
      <c r="C282" s="239"/>
      <c r="D282" s="37"/>
      <c r="E282" s="37"/>
      <c r="F282" s="39"/>
      <c r="G282" s="40"/>
      <c r="H282" s="41"/>
      <c r="I282" s="41"/>
      <c r="J282" s="42"/>
    </row>
    <row r="283" spans="2:10" x14ac:dyDescent="0.2">
      <c r="B283" s="37"/>
      <c r="C283" s="239"/>
      <c r="D283" s="37"/>
      <c r="E283" s="37"/>
      <c r="F283" s="39"/>
      <c r="G283" s="40"/>
      <c r="H283" s="41"/>
      <c r="I283" s="41"/>
      <c r="J283" s="42"/>
    </row>
    <row r="284" spans="2:10" x14ac:dyDescent="0.2">
      <c r="B284" s="37"/>
      <c r="C284" s="239"/>
      <c r="D284" s="37"/>
      <c r="E284" s="37"/>
      <c r="F284" s="39"/>
      <c r="G284" s="40"/>
      <c r="H284" s="41"/>
      <c r="I284" s="41"/>
      <c r="J284" s="42"/>
    </row>
    <row r="285" spans="2:10" x14ac:dyDescent="0.2">
      <c r="B285" s="34"/>
      <c r="C285" s="240"/>
      <c r="D285" s="34"/>
      <c r="E285" s="34"/>
      <c r="F285" s="34"/>
      <c r="G285" s="35"/>
      <c r="H285" s="34"/>
      <c r="I285" s="34"/>
      <c r="J285" s="36"/>
    </row>
    <row r="286" spans="2:10" x14ac:dyDescent="0.2">
      <c r="B286" s="37"/>
      <c r="C286" s="239"/>
      <c r="D286" s="37"/>
      <c r="E286" s="37"/>
      <c r="F286" s="39"/>
      <c r="G286" s="40"/>
      <c r="H286" s="41"/>
      <c r="I286" s="41"/>
      <c r="J286" s="42"/>
    </row>
    <row r="287" spans="2:10" x14ac:dyDescent="0.2">
      <c r="B287" s="37"/>
      <c r="C287" s="239"/>
      <c r="D287" s="37"/>
      <c r="E287" s="37"/>
      <c r="F287" s="39"/>
      <c r="G287" s="40"/>
      <c r="H287" s="41"/>
      <c r="I287" s="41"/>
      <c r="J287" s="42"/>
    </row>
    <row r="288" spans="2:10" x14ac:dyDescent="0.2">
      <c r="B288" s="37"/>
      <c r="C288" s="239"/>
      <c r="D288" s="37"/>
      <c r="E288" s="37"/>
      <c r="F288" s="39"/>
      <c r="G288" s="40"/>
      <c r="H288" s="41"/>
      <c r="I288" s="41"/>
      <c r="J288" s="42"/>
    </row>
    <row r="289" spans="2:10" x14ac:dyDescent="0.2">
      <c r="B289" s="37"/>
      <c r="C289" s="239"/>
      <c r="D289" s="37"/>
      <c r="E289" s="37"/>
      <c r="F289" s="39"/>
      <c r="G289" s="40"/>
      <c r="H289" s="41"/>
      <c r="I289" s="41"/>
      <c r="J289" s="42"/>
    </row>
    <row r="290" spans="2:10" x14ac:dyDescent="0.2">
      <c r="B290" s="37"/>
      <c r="C290" s="239"/>
      <c r="D290" s="37"/>
      <c r="E290" s="37"/>
      <c r="F290" s="39"/>
      <c r="G290" s="40"/>
      <c r="H290" s="41"/>
      <c r="I290" s="41"/>
      <c r="J290" s="42"/>
    </row>
    <row r="291" spans="2:10" x14ac:dyDescent="0.2">
      <c r="B291" s="37"/>
      <c r="C291" s="239"/>
      <c r="D291" s="37"/>
      <c r="E291" s="37"/>
      <c r="F291" s="39"/>
      <c r="G291" s="40"/>
      <c r="H291" s="41"/>
      <c r="I291" s="41"/>
      <c r="J291" s="42"/>
    </row>
    <row r="292" spans="2:10" x14ac:dyDescent="0.2">
      <c r="B292" s="34"/>
      <c r="C292" s="240"/>
      <c r="D292" s="34"/>
      <c r="E292" s="34"/>
      <c r="F292" s="34"/>
      <c r="G292" s="35"/>
      <c r="H292" s="34"/>
      <c r="I292" s="34"/>
      <c r="J292" s="36"/>
    </row>
    <row r="293" spans="2:10" x14ac:dyDescent="0.2">
      <c r="B293" s="34"/>
      <c r="C293" s="240"/>
      <c r="D293" s="34"/>
      <c r="E293" s="34"/>
      <c r="F293" s="34"/>
      <c r="G293" s="35"/>
      <c r="H293" s="34"/>
      <c r="I293" s="34"/>
      <c r="J293" s="36"/>
    </row>
    <row r="294" spans="2:10" x14ac:dyDescent="0.2">
      <c r="B294" s="37"/>
      <c r="C294" s="239"/>
      <c r="D294" s="37"/>
      <c r="E294" s="37"/>
      <c r="F294" s="39"/>
      <c r="G294" s="40"/>
      <c r="H294" s="41"/>
      <c r="I294" s="41"/>
      <c r="J294" s="42"/>
    </row>
    <row r="295" spans="2:10" x14ac:dyDescent="0.2">
      <c r="B295" s="34"/>
      <c r="C295" s="240"/>
      <c r="D295" s="34"/>
      <c r="E295" s="34"/>
      <c r="F295" s="34"/>
      <c r="G295" s="35"/>
      <c r="H295" s="34"/>
      <c r="I295" s="34"/>
      <c r="J295" s="36"/>
    </row>
    <row r="296" spans="2:10" x14ac:dyDescent="0.2">
      <c r="B296" s="37"/>
      <c r="C296" s="239"/>
      <c r="D296" s="37"/>
      <c r="E296" s="37"/>
      <c r="F296" s="39"/>
      <c r="G296" s="40"/>
      <c r="H296" s="41"/>
      <c r="I296" s="41"/>
      <c r="J296" s="42"/>
    </row>
    <row r="297" spans="2:10" x14ac:dyDescent="0.2">
      <c r="B297" s="34"/>
      <c r="C297" s="240"/>
      <c r="D297" s="34"/>
      <c r="E297" s="34"/>
      <c r="F297" s="34"/>
      <c r="G297" s="35"/>
      <c r="H297" s="34"/>
      <c r="I297" s="34"/>
      <c r="J297" s="36"/>
    </row>
    <row r="298" spans="2:10" x14ac:dyDescent="0.2">
      <c r="B298" s="37"/>
      <c r="C298" s="239"/>
      <c r="D298" s="37"/>
      <c r="E298" s="37"/>
      <c r="F298" s="39"/>
      <c r="G298" s="40"/>
      <c r="H298" s="41"/>
      <c r="I298" s="41"/>
      <c r="J298" s="42"/>
    </row>
    <row r="299" spans="2:10" x14ac:dyDescent="0.2">
      <c r="B299" s="37"/>
      <c r="C299" s="239"/>
      <c r="D299" s="37"/>
      <c r="E299" s="37"/>
      <c r="F299" s="39"/>
      <c r="G299" s="40"/>
      <c r="H299" s="41"/>
      <c r="I299" s="41"/>
      <c r="J299" s="42"/>
    </row>
    <row r="300" spans="2:10" x14ac:dyDescent="0.2">
      <c r="B300" s="37"/>
      <c r="C300" s="239"/>
      <c r="D300" s="37"/>
      <c r="E300" s="37"/>
      <c r="F300" s="39"/>
      <c r="G300" s="40"/>
      <c r="H300" s="41"/>
      <c r="I300" s="41"/>
      <c r="J300" s="42"/>
    </row>
    <row r="301" spans="2:10" x14ac:dyDescent="0.2">
      <c r="B301" s="37"/>
      <c r="C301" s="239"/>
      <c r="D301" s="37"/>
      <c r="E301" s="37"/>
      <c r="F301" s="39"/>
      <c r="G301" s="40"/>
      <c r="H301" s="41"/>
      <c r="I301" s="41"/>
      <c r="J301" s="42"/>
    </row>
    <row r="302" spans="2:10" x14ac:dyDescent="0.2">
      <c r="B302" s="34"/>
      <c r="C302" s="240"/>
      <c r="D302" s="34"/>
      <c r="E302" s="34"/>
      <c r="F302" s="34"/>
      <c r="G302" s="35"/>
      <c r="H302" s="34"/>
      <c r="I302" s="34"/>
      <c r="J302" s="36"/>
    </row>
    <row r="303" spans="2:10" x14ac:dyDescent="0.2">
      <c r="B303" s="37"/>
      <c r="C303" s="239"/>
      <c r="D303" s="37"/>
      <c r="E303" s="37"/>
      <c r="F303" s="39"/>
      <c r="G303" s="40"/>
      <c r="H303" s="41"/>
      <c r="I303" s="41"/>
      <c r="J303" s="42"/>
    </row>
    <row r="304" spans="2:10" x14ac:dyDescent="0.2">
      <c r="B304" s="37"/>
      <c r="C304" s="239"/>
      <c r="D304" s="37"/>
      <c r="E304" s="37"/>
      <c r="F304" s="39"/>
      <c r="G304" s="40"/>
      <c r="H304" s="41"/>
      <c r="I304" s="41"/>
      <c r="J304" s="42"/>
    </row>
    <row r="305" spans="2:10" x14ac:dyDescent="0.2">
      <c r="B305" s="37"/>
      <c r="C305" s="239"/>
      <c r="D305" s="37"/>
      <c r="E305" s="37"/>
      <c r="F305" s="39"/>
      <c r="G305" s="40"/>
      <c r="H305" s="41"/>
      <c r="I305" s="41"/>
      <c r="J305" s="42"/>
    </row>
    <row r="306" spans="2:10" x14ac:dyDescent="0.2">
      <c r="B306" s="37"/>
      <c r="C306" s="239"/>
      <c r="D306" s="37"/>
      <c r="E306" s="37"/>
      <c r="F306" s="39"/>
      <c r="G306" s="40"/>
      <c r="H306" s="41"/>
      <c r="I306" s="41"/>
      <c r="J306" s="42"/>
    </row>
    <row r="307" spans="2:10" x14ac:dyDescent="0.2">
      <c r="B307" s="34"/>
      <c r="C307" s="240"/>
      <c r="D307" s="34"/>
      <c r="E307" s="34"/>
      <c r="F307" s="34"/>
      <c r="G307" s="35"/>
      <c r="H307" s="34"/>
      <c r="I307" s="34"/>
      <c r="J307" s="36"/>
    </row>
    <row r="308" spans="2:10" x14ac:dyDescent="0.2">
      <c r="B308" s="37"/>
      <c r="C308" s="239"/>
      <c r="D308" s="37"/>
      <c r="E308" s="37"/>
      <c r="F308" s="39"/>
      <c r="G308" s="40"/>
      <c r="H308" s="41"/>
      <c r="I308" s="41"/>
      <c r="J308" s="42"/>
    </row>
    <row r="309" spans="2:10" x14ac:dyDescent="0.2">
      <c r="B309" s="37"/>
      <c r="C309" s="239"/>
      <c r="D309" s="37"/>
      <c r="E309" s="37"/>
      <c r="F309" s="39"/>
      <c r="G309" s="40"/>
      <c r="H309" s="41"/>
      <c r="I309" s="41"/>
      <c r="J309" s="42"/>
    </row>
    <row r="310" spans="2:10" x14ac:dyDescent="0.2">
      <c r="B310" s="37"/>
      <c r="C310" s="239"/>
      <c r="D310" s="37"/>
      <c r="E310" s="37"/>
      <c r="F310" s="39"/>
      <c r="G310" s="40"/>
      <c r="H310" s="41"/>
      <c r="I310" s="41"/>
      <c r="J310" s="42"/>
    </row>
    <row r="311" spans="2:10" x14ac:dyDescent="0.2">
      <c r="B311" s="37"/>
      <c r="C311" s="239"/>
      <c r="D311" s="37"/>
      <c r="E311" s="37"/>
      <c r="F311" s="39"/>
      <c r="G311" s="40"/>
      <c r="H311" s="41"/>
      <c r="I311" s="41"/>
      <c r="J311" s="42"/>
    </row>
    <row r="312" spans="2:10" x14ac:dyDescent="0.2">
      <c r="B312" s="37"/>
      <c r="C312" s="239"/>
      <c r="D312" s="37"/>
      <c r="E312" s="37"/>
      <c r="F312" s="39"/>
      <c r="G312" s="40"/>
      <c r="H312" s="41"/>
      <c r="I312" s="41"/>
      <c r="J312" s="42"/>
    </row>
    <row r="313" spans="2:10" x14ac:dyDescent="0.2">
      <c r="B313" s="37"/>
      <c r="C313" s="239"/>
      <c r="D313" s="37"/>
      <c r="E313" s="37"/>
      <c r="F313" s="39"/>
      <c r="G313" s="40"/>
      <c r="H313" s="41"/>
      <c r="I313" s="41"/>
      <c r="J313" s="42"/>
    </row>
    <row r="314" spans="2:10" x14ac:dyDescent="0.2">
      <c r="B314" s="34"/>
      <c r="C314" s="240"/>
      <c r="D314" s="34"/>
      <c r="E314" s="34"/>
      <c r="F314" s="34"/>
      <c r="G314" s="35"/>
      <c r="H314" s="34"/>
      <c r="I314" s="34"/>
      <c r="J314" s="36"/>
    </row>
    <row r="315" spans="2:10" x14ac:dyDescent="0.2">
      <c r="B315" s="34"/>
      <c r="C315" s="240"/>
      <c r="D315" s="34"/>
      <c r="E315" s="34"/>
      <c r="F315" s="34"/>
      <c r="G315" s="35"/>
      <c r="H315" s="34"/>
      <c r="I315" s="34"/>
      <c r="J315" s="36"/>
    </row>
    <row r="316" spans="2:10" x14ac:dyDescent="0.2">
      <c r="B316" s="37"/>
      <c r="C316" s="239"/>
      <c r="D316" s="37"/>
      <c r="E316" s="37"/>
      <c r="F316" s="39"/>
      <c r="G316" s="40"/>
      <c r="H316" s="41"/>
      <c r="I316" s="41"/>
      <c r="J316" s="42"/>
    </row>
    <row r="317" spans="2:10" x14ac:dyDescent="0.2">
      <c r="B317" s="34"/>
      <c r="C317" s="240"/>
      <c r="D317" s="34"/>
      <c r="E317" s="34"/>
      <c r="F317" s="34"/>
      <c r="G317" s="35"/>
      <c r="H317" s="34"/>
      <c r="I317" s="34"/>
      <c r="J317" s="36"/>
    </row>
    <row r="318" spans="2:10" x14ac:dyDescent="0.2">
      <c r="B318" s="37"/>
      <c r="C318" s="239"/>
      <c r="D318" s="37"/>
      <c r="E318" s="37"/>
      <c r="F318" s="39"/>
      <c r="G318" s="40"/>
      <c r="H318" s="41"/>
      <c r="I318" s="41"/>
      <c r="J318" s="42"/>
    </row>
    <row r="319" spans="2:10" x14ac:dyDescent="0.2">
      <c r="B319" s="34"/>
      <c r="C319" s="240"/>
      <c r="D319" s="34"/>
      <c r="E319" s="34"/>
      <c r="F319" s="34"/>
      <c r="G319" s="35"/>
      <c r="H319" s="34"/>
      <c r="I319" s="34"/>
      <c r="J319" s="36"/>
    </row>
    <row r="320" spans="2:10" x14ac:dyDescent="0.2">
      <c r="B320" s="37"/>
      <c r="C320" s="239"/>
      <c r="D320" s="37"/>
      <c r="E320" s="37"/>
      <c r="F320" s="39"/>
      <c r="G320" s="40"/>
      <c r="H320" s="41"/>
      <c r="I320" s="41"/>
      <c r="J320" s="42"/>
    </row>
    <row r="321" spans="2:10" x14ac:dyDescent="0.2">
      <c r="B321" s="37"/>
      <c r="C321" s="239"/>
      <c r="D321" s="37"/>
      <c r="E321" s="37"/>
      <c r="F321" s="39"/>
      <c r="G321" s="40"/>
      <c r="H321" s="41"/>
      <c r="I321" s="41"/>
      <c r="J321" s="42"/>
    </row>
    <row r="322" spans="2:10" x14ac:dyDescent="0.2">
      <c r="B322" s="37"/>
      <c r="C322" s="239"/>
      <c r="D322" s="37"/>
      <c r="E322" s="37"/>
      <c r="F322" s="39"/>
      <c r="G322" s="40"/>
      <c r="H322" s="41"/>
      <c r="I322" s="41"/>
      <c r="J322" s="42"/>
    </row>
    <row r="323" spans="2:10" x14ac:dyDescent="0.2">
      <c r="B323" s="37"/>
      <c r="C323" s="239"/>
      <c r="D323" s="37"/>
      <c r="E323" s="37"/>
      <c r="F323" s="39"/>
      <c r="G323" s="40"/>
      <c r="H323" s="41"/>
      <c r="I323" s="41"/>
      <c r="J323" s="42"/>
    </row>
    <row r="324" spans="2:10" x14ac:dyDescent="0.2">
      <c r="B324" s="34"/>
      <c r="C324" s="240"/>
      <c r="D324" s="34"/>
      <c r="E324" s="34"/>
      <c r="F324" s="34"/>
      <c r="G324" s="35"/>
      <c r="H324" s="34"/>
      <c r="I324" s="34"/>
      <c r="J324" s="36"/>
    </row>
    <row r="325" spans="2:10" x14ac:dyDescent="0.2">
      <c r="B325" s="37"/>
      <c r="C325" s="239"/>
      <c r="D325" s="37"/>
      <c r="E325" s="37"/>
      <c r="F325" s="39"/>
      <c r="G325" s="40"/>
      <c r="H325" s="41"/>
      <c r="I325" s="41"/>
      <c r="J325" s="42"/>
    </row>
    <row r="326" spans="2:10" x14ac:dyDescent="0.2">
      <c r="B326" s="37"/>
      <c r="C326" s="239"/>
      <c r="D326" s="37"/>
      <c r="E326" s="37"/>
      <c r="F326" s="39"/>
      <c r="G326" s="40"/>
      <c r="H326" s="41"/>
      <c r="I326" s="41"/>
      <c r="J326" s="42"/>
    </row>
    <row r="327" spans="2:10" x14ac:dyDescent="0.2">
      <c r="B327" s="37"/>
      <c r="C327" s="239"/>
      <c r="D327" s="37"/>
      <c r="E327" s="37"/>
      <c r="F327" s="39"/>
      <c r="G327" s="40"/>
      <c r="H327" s="41"/>
      <c r="I327" s="41"/>
      <c r="J327" s="42"/>
    </row>
    <row r="328" spans="2:10" x14ac:dyDescent="0.2">
      <c r="B328" s="37"/>
      <c r="C328" s="239"/>
      <c r="D328" s="37"/>
      <c r="E328" s="37"/>
      <c r="F328" s="39"/>
      <c r="G328" s="40"/>
      <c r="H328" s="41"/>
      <c r="I328" s="41"/>
      <c r="J328" s="42"/>
    </row>
    <row r="329" spans="2:10" x14ac:dyDescent="0.2">
      <c r="B329" s="34"/>
      <c r="C329" s="240"/>
      <c r="D329" s="34"/>
      <c r="E329" s="34"/>
      <c r="F329" s="34"/>
      <c r="G329" s="35"/>
      <c r="H329" s="34"/>
      <c r="I329" s="34"/>
      <c r="J329" s="36"/>
    </row>
    <row r="330" spans="2:10" x14ac:dyDescent="0.2">
      <c r="B330" s="37"/>
      <c r="C330" s="239"/>
      <c r="D330" s="37"/>
      <c r="E330" s="37"/>
      <c r="F330" s="39"/>
      <c r="G330" s="40"/>
      <c r="H330" s="41"/>
      <c r="I330" s="41"/>
      <c r="J330" s="42"/>
    </row>
    <row r="331" spans="2:10" x14ac:dyDescent="0.2">
      <c r="B331" s="37"/>
      <c r="C331" s="239"/>
      <c r="D331" s="37"/>
      <c r="E331" s="37"/>
      <c r="F331" s="39"/>
      <c r="G331" s="40"/>
      <c r="H331" s="41"/>
      <c r="I331" s="41"/>
      <c r="J331" s="42"/>
    </row>
    <row r="332" spans="2:10" x14ac:dyDescent="0.2">
      <c r="B332" s="37"/>
      <c r="C332" s="239"/>
      <c r="D332" s="37"/>
      <c r="E332" s="37"/>
      <c r="F332" s="39"/>
      <c r="G332" s="40"/>
      <c r="H332" s="41"/>
      <c r="I332" s="41"/>
      <c r="J332" s="42"/>
    </row>
    <row r="333" spans="2:10" x14ac:dyDescent="0.2">
      <c r="B333" s="37"/>
      <c r="C333" s="239"/>
      <c r="D333" s="37"/>
      <c r="E333" s="37"/>
      <c r="F333" s="39"/>
      <c r="G333" s="40"/>
      <c r="H333" s="41"/>
      <c r="I333" s="41"/>
      <c r="J333" s="42"/>
    </row>
    <row r="334" spans="2:10" x14ac:dyDescent="0.2">
      <c r="B334" s="37"/>
      <c r="C334" s="239"/>
      <c r="D334" s="37"/>
      <c r="E334" s="37"/>
      <c r="F334" s="39"/>
      <c r="G334" s="40"/>
      <c r="H334" s="41"/>
      <c r="I334" s="41"/>
      <c r="J334" s="42"/>
    </row>
    <row r="335" spans="2:10" x14ac:dyDescent="0.2">
      <c r="B335" s="37"/>
      <c r="C335" s="239"/>
      <c r="D335" s="37"/>
      <c r="E335" s="37"/>
      <c r="F335" s="39"/>
      <c r="G335" s="40"/>
      <c r="H335" s="41"/>
      <c r="I335" s="41"/>
      <c r="J335" s="42"/>
    </row>
    <row r="336" spans="2:10" x14ac:dyDescent="0.2">
      <c r="B336" s="34"/>
      <c r="C336" s="240"/>
      <c r="D336" s="34"/>
      <c r="E336" s="34"/>
      <c r="F336" s="34"/>
      <c r="G336" s="35"/>
      <c r="H336" s="34"/>
      <c r="I336" s="34"/>
      <c r="J336" s="36"/>
    </row>
    <row r="337" spans="2:10" x14ac:dyDescent="0.2">
      <c r="B337" s="34"/>
      <c r="C337" s="240"/>
      <c r="D337" s="34"/>
      <c r="E337" s="34"/>
      <c r="F337" s="34"/>
      <c r="G337" s="35"/>
      <c r="H337" s="34"/>
      <c r="I337" s="34"/>
      <c r="J337" s="36"/>
    </row>
    <row r="338" spans="2:10" x14ac:dyDescent="0.2">
      <c r="B338" s="37"/>
      <c r="C338" s="239"/>
      <c r="D338" s="37"/>
      <c r="E338" s="37"/>
      <c r="F338" s="39"/>
      <c r="G338" s="40"/>
      <c r="H338" s="41"/>
      <c r="I338" s="41"/>
      <c r="J338" s="42"/>
    </row>
    <row r="339" spans="2:10" x14ac:dyDescent="0.2">
      <c r="B339" s="34"/>
      <c r="C339" s="240"/>
      <c r="D339" s="34"/>
      <c r="E339" s="34"/>
      <c r="F339" s="34"/>
      <c r="G339" s="35"/>
      <c r="H339" s="34"/>
      <c r="I339" s="34"/>
      <c r="J339" s="36"/>
    </row>
    <row r="340" spans="2:10" x14ac:dyDescent="0.2">
      <c r="B340" s="37"/>
      <c r="C340" s="239"/>
      <c r="D340" s="37"/>
      <c r="E340" s="37"/>
      <c r="F340" s="39"/>
      <c r="G340" s="40"/>
      <c r="H340" s="41"/>
      <c r="I340" s="41"/>
      <c r="J340" s="42"/>
    </row>
    <row r="341" spans="2:10" x14ac:dyDescent="0.2">
      <c r="B341" s="34"/>
      <c r="C341" s="240"/>
      <c r="D341" s="34"/>
      <c r="E341" s="34"/>
      <c r="F341" s="34"/>
      <c r="G341" s="35"/>
      <c r="H341" s="34"/>
      <c r="I341" s="34"/>
      <c r="J341" s="36"/>
    </row>
    <row r="342" spans="2:10" x14ac:dyDescent="0.2">
      <c r="B342" s="37"/>
      <c r="C342" s="239"/>
      <c r="D342" s="37"/>
      <c r="E342" s="37"/>
      <c r="F342" s="39"/>
      <c r="G342" s="40"/>
      <c r="H342" s="41"/>
      <c r="I342" s="41"/>
      <c r="J342" s="42"/>
    </row>
    <row r="343" spans="2:10" x14ac:dyDescent="0.2">
      <c r="B343" s="37"/>
      <c r="C343" s="239"/>
      <c r="D343" s="37"/>
      <c r="E343" s="37"/>
      <c r="F343" s="39"/>
      <c r="G343" s="40"/>
      <c r="H343" s="41"/>
      <c r="I343" s="41"/>
      <c r="J343" s="42"/>
    </row>
    <row r="344" spans="2:10" x14ac:dyDescent="0.2">
      <c r="B344" s="37"/>
      <c r="C344" s="239"/>
      <c r="D344" s="37"/>
      <c r="E344" s="37"/>
      <c r="F344" s="39"/>
      <c r="G344" s="40"/>
      <c r="H344" s="41"/>
      <c r="I344" s="41"/>
      <c r="J344" s="42"/>
    </row>
    <row r="345" spans="2:10" x14ac:dyDescent="0.2">
      <c r="B345" s="37"/>
      <c r="C345" s="239"/>
      <c r="D345" s="37"/>
      <c r="E345" s="37"/>
      <c r="F345" s="39"/>
      <c r="G345" s="40"/>
      <c r="H345" s="41"/>
      <c r="I345" s="41"/>
      <c r="J345" s="42"/>
    </row>
    <row r="346" spans="2:10" x14ac:dyDescent="0.2">
      <c r="B346" s="34"/>
      <c r="C346" s="240"/>
      <c r="D346" s="34"/>
      <c r="E346" s="34"/>
      <c r="F346" s="34"/>
      <c r="G346" s="35"/>
      <c r="H346" s="34"/>
      <c r="I346" s="34"/>
      <c r="J346" s="36"/>
    </row>
    <row r="347" spans="2:10" x14ac:dyDescent="0.2">
      <c r="B347" s="37"/>
      <c r="C347" s="239"/>
      <c r="D347" s="37"/>
      <c r="E347" s="37"/>
      <c r="F347" s="39"/>
      <c r="G347" s="40"/>
      <c r="H347" s="41"/>
      <c r="I347" s="41"/>
      <c r="J347" s="42"/>
    </row>
    <row r="348" spans="2:10" x14ac:dyDescent="0.2">
      <c r="B348" s="37"/>
      <c r="C348" s="239"/>
      <c r="D348" s="37"/>
      <c r="E348" s="37"/>
      <c r="F348" s="39"/>
      <c r="G348" s="40"/>
      <c r="H348" s="41"/>
      <c r="I348" s="41"/>
      <c r="J348" s="42"/>
    </row>
    <row r="349" spans="2:10" x14ac:dyDescent="0.2">
      <c r="B349" s="37"/>
      <c r="C349" s="239"/>
      <c r="D349" s="37"/>
      <c r="E349" s="37"/>
      <c r="F349" s="39"/>
      <c r="G349" s="40"/>
      <c r="H349" s="41"/>
      <c r="I349" s="41"/>
      <c r="J349" s="42"/>
    </row>
    <row r="350" spans="2:10" x14ac:dyDescent="0.2">
      <c r="B350" s="37"/>
      <c r="C350" s="239"/>
      <c r="D350" s="37"/>
      <c r="E350" s="37"/>
      <c r="F350" s="39"/>
      <c r="G350" s="40"/>
      <c r="H350" s="41"/>
      <c r="I350" s="41"/>
      <c r="J350" s="42"/>
    </row>
    <row r="351" spans="2:10" x14ac:dyDescent="0.2">
      <c r="B351" s="34"/>
      <c r="C351" s="240"/>
      <c r="D351" s="34"/>
      <c r="E351" s="34"/>
      <c r="F351" s="34"/>
      <c r="G351" s="35"/>
      <c r="H351" s="34"/>
      <c r="I351" s="34"/>
      <c r="J351" s="36"/>
    </row>
    <row r="352" spans="2:10" x14ac:dyDescent="0.2">
      <c r="B352" s="37"/>
      <c r="C352" s="239"/>
      <c r="D352" s="37"/>
      <c r="E352" s="37"/>
      <c r="F352" s="39"/>
      <c r="G352" s="40"/>
      <c r="H352" s="41"/>
      <c r="I352" s="41"/>
      <c r="J352" s="42"/>
    </row>
    <row r="353" spans="2:10" x14ac:dyDescent="0.2">
      <c r="B353" s="37"/>
      <c r="C353" s="239"/>
      <c r="D353" s="37"/>
      <c r="E353" s="37"/>
      <c r="F353" s="39"/>
      <c r="G353" s="40"/>
      <c r="H353" s="41"/>
      <c r="I353" s="41"/>
      <c r="J353" s="42"/>
    </row>
    <row r="354" spans="2:10" x14ac:dyDescent="0.2">
      <c r="B354" s="37"/>
      <c r="C354" s="239"/>
      <c r="D354" s="37"/>
      <c r="E354" s="37"/>
      <c r="F354" s="39"/>
      <c r="G354" s="40"/>
      <c r="H354" s="41"/>
      <c r="I354" s="41"/>
      <c r="J354" s="42"/>
    </row>
    <row r="355" spans="2:10" x14ac:dyDescent="0.2">
      <c r="B355" s="37"/>
      <c r="C355" s="239"/>
      <c r="D355" s="37"/>
      <c r="E355" s="37"/>
      <c r="F355" s="39"/>
      <c r="G355" s="40"/>
      <c r="H355" s="41"/>
      <c r="I355" s="41"/>
      <c r="J355" s="42"/>
    </row>
    <row r="356" spans="2:10" x14ac:dyDescent="0.2">
      <c r="B356" s="37"/>
      <c r="C356" s="239"/>
      <c r="D356" s="37"/>
      <c r="E356" s="37"/>
      <c r="F356" s="39"/>
      <c r="G356" s="40"/>
      <c r="H356" s="41"/>
      <c r="I356" s="41"/>
      <c r="J356" s="42"/>
    </row>
    <row r="357" spans="2:10" x14ac:dyDescent="0.2">
      <c r="B357" s="37"/>
      <c r="C357" s="239"/>
      <c r="D357" s="37"/>
      <c r="E357" s="37"/>
      <c r="F357" s="39"/>
      <c r="G357" s="40"/>
      <c r="H357" s="41"/>
      <c r="I357" s="41"/>
      <c r="J357" s="42"/>
    </row>
    <row r="358" spans="2:10" x14ac:dyDescent="0.2">
      <c r="B358" s="34"/>
      <c r="C358" s="240"/>
      <c r="D358" s="34"/>
      <c r="E358" s="34"/>
      <c r="F358" s="34"/>
      <c r="G358" s="35"/>
      <c r="H358" s="34"/>
      <c r="I358" s="34"/>
      <c r="J358" s="36"/>
    </row>
    <row r="359" spans="2:10" x14ac:dyDescent="0.2">
      <c r="B359" s="34"/>
      <c r="C359" s="240"/>
      <c r="D359" s="34"/>
      <c r="E359" s="34"/>
      <c r="F359" s="34"/>
      <c r="G359" s="35"/>
      <c r="H359" s="34"/>
      <c r="I359" s="34"/>
      <c r="J359" s="36"/>
    </row>
    <row r="360" spans="2:10" x14ac:dyDescent="0.2">
      <c r="B360" s="37"/>
      <c r="C360" s="239"/>
      <c r="D360" s="37"/>
      <c r="E360" s="37"/>
      <c r="F360" s="39"/>
      <c r="G360" s="40"/>
      <c r="H360" s="41"/>
      <c r="I360" s="41"/>
      <c r="J360" s="42"/>
    </row>
    <row r="361" spans="2:10" x14ac:dyDescent="0.2">
      <c r="B361" s="34"/>
      <c r="C361" s="240"/>
      <c r="D361" s="34"/>
      <c r="E361" s="34"/>
      <c r="F361" s="34"/>
      <c r="G361" s="35"/>
      <c r="H361" s="34"/>
      <c r="I361" s="34"/>
      <c r="J361" s="36"/>
    </row>
    <row r="362" spans="2:10" x14ac:dyDescent="0.2">
      <c r="B362" s="37"/>
      <c r="C362" s="239"/>
      <c r="D362" s="37"/>
      <c r="E362" s="37"/>
      <c r="F362" s="39"/>
      <c r="G362" s="40"/>
      <c r="H362" s="41"/>
      <c r="I362" s="41"/>
      <c r="J362" s="42"/>
    </row>
    <row r="363" spans="2:10" x14ac:dyDescent="0.2">
      <c r="B363" s="34"/>
      <c r="C363" s="240"/>
      <c r="D363" s="34"/>
      <c r="E363" s="34"/>
      <c r="F363" s="34"/>
      <c r="G363" s="35"/>
      <c r="H363" s="34"/>
      <c r="I363" s="34"/>
      <c r="J363" s="36"/>
    </row>
    <row r="364" spans="2:10" x14ac:dyDescent="0.2">
      <c r="B364" s="37"/>
      <c r="C364" s="239"/>
      <c r="D364" s="37"/>
      <c r="E364" s="37"/>
      <c r="F364" s="39"/>
      <c r="G364" s="40"/>
      <c r="H364" s="41"/>
      <c r="I364" s="41"/>
      <c r="J364" s="42"/>
    </row>
    <row r="365" spans="2:10" x14ac:dyDescent="0.2">
      <c r="B365" s="37"/>
      <c r="C365" s="239"/>
      <c r="D365" s="37"/>
      <c r="E365" s="37"/>
      <c r="F365" s="39"/>
      <c r="G365" s="40"/>
      <c r="H365" s="41"/>
      <c r="I365" s="41"/>
      <c r="J365" s="42"/>
    </row>
    <row r="366" spans="2:10" x14ac:dyDescent="0.2">
      <c r="B366" s="37"/>
      <c r="C366" s="239"/>
      <c r="D366" s="37"/>
      <c r="E366" s="37"/>
      <c r="F366" s="39"/>
      <c r="G366" s="40"/>
      <c r="H366" s="41"/>
      <c r="I366" s="41"/>
      <c r="J366" s="42"/>
    </row>
    <row r="367" spans="2:10" x14ac:dyDescent="0.2">
      <c r="B367" s="37"/>
      <c r="C367" s="239"/>
      <c r="D367" s="37"/>
      <c r="E367" s="37"/>
      <c r="F367" s="39"/>
      <c r="G367" s="40"/>
      <c r="H367" s="41"/>
      <c r="I367" s="41"/>
      <c r="J367" s="42"/>
    </row>
    <row r="368" spans="2:10" x14ac:dyDescent="0.2">
      <c r="B368" s="34"/>
      <c r="C368" s="240"/>
      <c r="D368" s="34"/>
      <c r="E368" s="34"/>
      <c r="F368" s="34"/>
      <c r="G368" s="35"/>
      <c r="H368" s="34"/>
      <c r="I368" s="34"/>
      <c r="J368" s="36"/>
    </row>
    <row r="369" spans="2:11" x14ac:dyDescent="0.2">
      <c r="B369" s="37"/>
      <c r="C369" s="239"/>
      <c r="D369" s="37"/>
      <c r="E369" s="37"/>
      <c r="F369" s="39"/>
      <c r="G369" s="40"/>
      <c r="H369" s="41"/>
      <c r="I369" s="41"/>
      <c r="J369" s="42"/>
    </row>
    <row r="370" spans="2:11" x14ac:dyDescent="0.2">
      <c r="B370" s="37"/>
      <c r="C370" s="239"/>
      <c r="D370" s="37"/>
      <c r="E370" s="37"/>
      <c r="F370" s="39"/>
      <c r="G370" s="40"/>
      <c r="H370" s="41"/>
      <c r="I370" s="41"/>
      <c r="J370" s="42"/>
    </row>
    <row r="371" spans="2:11" x14ac:dyDescent="0.2">
      <c r="B371" s="37"/>
      <c r="C371" s="239"/>
      <c r="D371" s="37"/>
      <c r="E371" s="37"/>
      <c r="F371" s="39"/>
      <c r="G371" s="40"/>
      <c r="H371" s="41"/>
      <c r="I371" s="41"/>
      <c r="J371" s="42"/>
    </row>
    <row r="372" spans="2:11" x14ac:dyDescent="0.2">
      <c r="B372" s="37"/>
      <c r="C372" s="239"/>
      <c r="D372" s="37"/>
      <c r="E372" s="37"/>
      <c r="F372" s="39"/>
      <c r="G372" s="40"/>
      <c r="H372" s="41"/>
      <c r="I372" s="41"/>
      <c r="J372" s="42"/>
    </row>
    <row r="373" spans="2:11" x14ac:dyDescent="0.2">
      <c r="B373" s="34"/>
      <c r="C373" s="240"/>
      <c r="D373" s="34"/>
      <c r="E373" s="34"/>
      <c r="F373" s="34"/>
      <c r="G373" s="35"/>
      <c r="H373" s="34"/>
      <c r="I373" s="34"/>
      <c r="J373" s="36"/>
    </row>
    <row r="374" spans="2:11" x14ac:dyDescent="0.2">
      <c r="B374" s="37"/>
      <c r="C374" s="239"/>
      <c r="D374" s="37"/>
      <c r="E374" s="37"/>
      <c r="F374" s="39"/>
      <c r="G374" s="40"/>
      <c r="H374" s="41"/>
      <c r="I374" s="41"/>
      <c r="J374" s="42"/>
    </row>
    <row r="375" spans="2:11" x14ac:dyDescent="0.2">
      <c r="B375" s="37"/>
      <c r="C375" s="239"/>
      <c r="D375" s="37"/>
      <c r="E375" s="37"/>
      <c r="F375" s="39"/>
      <c r="G375" s="40"/>
      <c r="H375" s="41"/>
      <c r="I375" s="41"/>
      <c r="J375" s="42"/>
    </row>
    <row r="376" spans="2:11" x14ac:dyDescent="0.2">
      <c r="B376" s="37"/>
      <c r="C376" s="239"/>
      <c r="D376" s="37"/>
      <c r="E376" s="37"/>
      <c r="F376" s="39"/>
      <c r="G376" s="40"/>
      <c r="H376" s="41"/>
      <c r="I376" s="41"/>
      <c r="J376" s="42"/>
    </row>
    <row r="377" spans="2:11" x14ac:dyDescent="0.2">
      <c r="B377" s="37"/>
      <c r="C377" s="239"/>
      <c r="D377" s="37"/>
      <c r="E377" s="37"/>
      <c r="F377" s="39"/>
      <c r="G377" s="40"/>
      <c r="H377" s="41"/>
      <c r="I377" s="41"/>
      <c r="J377" s="42"/>
    </row>
    <row r="378" spans="2:11" x14ac:dyDescent="0.2">
      <c r="B378" s="37"/>
      <c r="C378" s="239"/>
      <c r="D378" s="37"/>
      <c r="E378" s="37"/>
      <c r="F378" s="39"/>
      <c r="G378" s="40"/>
      <c r="H378" s="41"/>
      <c r="I378" s="41"/>
      <c r="J378" s="42"/>
    </row>
    <row r="379" spans="2:11" x14ac:dyDescent="0.2">
      <c r="B379" s="37"/>
      <c r="C379" s="239"/>
      <c r="D379" s="37"/>
      <c r="E379" s="37"/>
      <c r="F379" s="39"/>
      <c r="G379" s="40"/>
      <c r="H379" s="40"/>
      <c r="I379" s="40"/>
      <c r="J379" s="42"/>
    </row>
    <row r="380" spans="2:11" s="22" customFormat="1" x14ac:dyDescent="0.2">
      <c r="B380" s="43"/>
      <c r="C380" s="240"/>
      <c r="D380" s="34"/>
      <c r="E380" s="43"/>
      <c r="F380" s="43"/>
      <c r="G380" s="44"/>
      <c r="H380" s="45"/>
      <c r="I380" s="45"/>
      <c r="J380" s="46"/>
      <c r="K380" s="23" t="e">
        <f>#REF!</f>
        <v>#REF!</v>
      </c>
    </row>
    <row r="381" spans="2:11" x14ac:dyDescent="0.2">
      <c r="B381" s="34"/>
      <c r="C381" s="240"/>
      <c r="D381" s="34"/>
      <c r="E381" s="34"/>
      <c r="F381" s="34"/>
      <c r="G381" s="35"/>
      <c r="H381" s="45"/>
      <c r="I381" s="45"/>
      <c r="J381" s="36"/>
      <c r="K381" s="24" t="e">
        <f>K382</f>
        <v>#REF!</v>
      </c>
    </row>
    <row r="382" spans="2:11" x14ac:dyDescent="0.2">
      <c r="B382" s="37"/>
      <c r="C382" s="239"/>
      <c r="D382" s="37"/>
      <c r="E382" s="37"/>
      <c r="F382" s="39"/>
      <c r="G382" s="40"/>
      <c r="H382" s="41"/>
      <c r="I382" s="41"/>
      <c r="J382" s="42"/>
      <c r="K382" s="24" t="e">
        <f>#REF!+#REF!+#REF!+#REF!+#REF!+#REF!+#REF!+#REF!+#REF!+#REF!+#REF!+#REF!+#REF!+#REF!+#REF!+#REF!+#REF!+#REF!+#REF!+#REF!+#REF!+#REF!+#REF!+#REF!+#REF!+#REF!+#REF!+#REF!+#REF!+#REF!</f>
        <v>#REF!</v>
      </c>
    </row>
    <row r="383" spans="2:11" x14ac:dyDescent="0.2">
      <c r="B383" s="34"/>
      <c r="C383" s="240"/>
      <c r="D383" s="34"/>
      <c r="E383" s="34"/>
      <c r="F383" s="34"/>
      <c r="G383" s="35"/>
      <c r="H383" s="34"/>
      <c r="I383" s="34"/>
      <c r="J383" s="36"/>
      <c r="K383" s="24" t="e">
        <f>K384</f>
        <v>#REF!</v>
      </c>
    </row>
    <row r="384" spans="2:11" x14ac:dyDescent="0.2">
      <c r="B384" s="37"/>
      <c r="C384" s="239"/>
      <c r="D384" s="37"/>
      <c r="E384" s="37"/>
      <c r="F384" s="39"/>
      <c r="G384" s="40"/>
      <c r="H384" s="41"/>
      <c r="I384" s="41"/>
      <c r="J384" s="42"/>
      <c r="K384" s="24" t="e">
        <f>#REF!+#REF!+#REF!+#REF!+#REF!+#REF!+#REF!+#REF!+#REF!+#REF!+#REF!+#REF!+#REF!+#REF!+#REF!+#REF!+#REF!+#REF!+#REF!+#REF!+#REF!+#REF!+#REF!+#REF!+#REF!+#REF!+#REF!+#REF!+#REF!+#REF!</f>
        <v>#REF!</v>
      </c>
    </row>
    <row r="385" spans="2:11" x14ac:dyDescent="0.2">
      <c r="B385" s="34"/>
      <c r="C385" s="240"/>
      <c r="D385" s="34"/>
      <c r="E385" s="34"/>
      <c r="F385" s="34"/>
      <c r="G385" s="35"/>
      <c r="H385" s="34"/>
      <c r="I385" s="34"/>
      <c r="J385" s="36"/>
      <c r="K385" s="25" t="e">
        <f>SUM(K386:K396)</f>
        <v>#REF!</v>
      </c>
    </row>
    <row r="386" spans="2:11" x14ac:dyDescent="0.2">
      <c r="B386" s="37"/>
      <c r="C386" s="239"/>
      <c r="D386" s="37"/>
      <c r="E386" s="37"/>
      <c r="F386" s="39"/>
      <c r="G386" s="40"/>
      <c r="H386" s="41"/>
      <c r="I386" s="41"/>
      <c r="J386" s="42"/>
      <c r="K386" s="25" t="e">
        <f>#REF!</f>
        <v>#REF!</v>
      </c>
    </row>
    <row r="387" spans="2:11" x14ac:dyDescent="0.2">
      <c r="B387" s="37"/>
      <c r="C387" s="239"/>
      <c r="D387" s="37"/>
      <c r="E387" s="37"/>
      <c r="F387" s="39"/>
      <c r="G387" s="40"/>
      <c r="H387" s="41"/>
      <c r="I387" s="41"/>
      <c r="J387" s="42"/>
      <c r="K387" s="25" t="e">
        <f>#REF!</f>
        <v>#REF!</v>
      </c>
    </row>
    <row r="388" spans="2:11" x14ac:dyDescent="0.2">
      <c r="B388" s="37"/>
      <c r="C388" s="239"/>
      <c r="D388" s="37"/>
      <c r="E388" s="37"/>
      <c r="F388" s="39"/>
      <c r="G388" s="40"/>
      <c r="H388" s="41"/>
      <c r="I388" s="41"/>
      <c r="J388" s="42"/>
      <c r="K388" s="25" t="e">
        <f>#REF!</f>
        <v>#REF!</v>
      </c>
    </row>
    <row r="389" spans="2:11" x14ac:dyDescent="0.2">
      <c r="B389" s="37"/>
      <c r="C389" s="239"/>
      <c r="D389" s="37"/>
      <c r="E389" s="37"/>
      <c r="F389" s="39"/>
      <c r="G389" s="40"/>
      <c r="H389" s="41"/>
      <c r="I389" s="41"/>
      <c r="J389" s="42"/>
      <c r="K389" s="25" t="e">
        <f>#REF!</f>
        <v>#REF!</v>
      </c>
    </row>
    <row r="390" spans="2:11" x14ac:dyDescent="0.2">
      <c r="B390" s="37"/>
      <c r="C390" s="239"/>
      <c r="D390" s="37"/>
      <c r="E390" s="37"/>
      <c r="F390" s="39"/>
      <c r="G390" s="40"/>
      <c r="H390" s="41"/>
      <c r="I390" s="41"/>
      <c r="J390" s="42"/>
      <c r="K390" s="25" t="e">
        <f>#REF!</f>
        <v>#REF!</v>
      </c>
    </row>
    <row r="391" spans="2:11" x14ac:dyDescent="0.2">
      <c r="B391" s="37"/>
      <c r="C391" s="239"/>
      <c r="D391" s="37"/>
      <c r="E391" s="37"/>
      <c r="F391" s="39"/>
      <c r="G391" s="40"/>
      <c r="H391" s="41"/>
      <c r="I391" s="41"/>
      <c r="J391" s="42"/>
      <c r="K391" s="25" t="e">
        <f>#REF!</f>
        <v>#REF!</v>
      </c>
    </row>
    <row r="392" spans="2:11" x14ac:dyDescent="0.2">
      <c r="B392" s="37"/>
      <c r="C392" s="239"/>
      <c r="D392" s="37"/>
      <c r="E392" s="37"/>
      <c r="F392" s="39"/>
      <c r="G392" s="40"/>
      <c r="H392" s="41"/>
      <c r="I392" s="41"/>
      <c r="J392" s="42"/>
      <c r="K392" s="25" t="e">
        <f>#REF!</f>
        <v>#REF!</v>
      </c>
    </row>
    <row r="393" spans="2:11" x14ac:dyDescent="0.2">
      <c r="B393" s="37"/>
      <c r="C393" s="239"/>
      <c r="D393" s="37"/>
      <c r="E393" s="37"/>
      <c r="F393" s="39"/>
      <c r="G393" s="40"/>
      <c r="H393" s="41"/>
      <c r="I393" s="41"/>
      <c r="J393" s="42"/>
      <c r="K393" s="25" t="e">
        <f>#REF!</f>
        <v>#REF!</v>
      </c>
    </row>
    <row r="394" spans="2:11" x14ac:dyDescent="0.2">
      <c r="B394" s="37"/>
      <c r="C394" s="239"/>
      <c r="D394" s="37"/>
      <c r="E394" s="37"/>
      <c r="F394" s="39"/>
      <c r="G394" s="40"/>
      <c r="H394" s="41"/>
      <c r="I394" s="41"/>
      <c r="J394" s="42"/>
      <c r="K394" s="25" t="e">
        <f>#REF!</f>
        <v>#REF!</v>
      </c>
    </row>
    <row r="395" spans="2:11" x14ac:dyDescent="0.2">
      <c r="B395" s="37"/>
      <c r="C395" s="239"/>
      <c r="D395" s="37"/>
      <c r="E395" s="37"/>
      <c r="F395" s="39"/>
      <c r="G395" s="40"/>
      <c r="H395" s="41"/>
      <c r="I395" s="41"/>
      <c r="J395" s="42"/>
      <c r="K395" s="25" t="e">
        <f>#REF!</f>
        <v>#REF!</v>
      </c>
    </row>
    <row r="396" spans="2:11" x14ac:dyDescent="0.2">
      <c r="B396" s="37"/>
      <c r="C396" s="239"/>
      <c r="D396" s="37"/>
      <c r="E396" s="37"/>
      <c r="F396" s="39"/>
      <c r="G396" s="40"/>
      <c r="H396" s="41"/>
      <c r="I396" s="41"/>
      <c r="J396" s="42"/>
      <c r="K396" s="25" t="e">
        <f>#REF!</f>
        <v>#REF!</v>
      </c>
    </row>
    <row r="397" spans="2:11" x14ac:dyDescent="0.2">
      <c r="B397" s="34"/>
      <c r="C397" s="240"/>
      <c r="D397" s="34"/>
      <c r="E397" s="34"/>
      <c r="F397" s="34"/>
      <c r="G397" s="35"/>
      <c r="H397" s="34"/>
      <c r="I397" s="34"/>
      <c r="J397" s="36"/>
      <c r="K397" t="e">
        <f>SUM(K398:K401)</f>
        <v>#REF!</v>
      </c>
    </row>
    <row r="398" spans="2:11" x14ac:dyDescent="0.2">
      <c r="B398" s="37"/>
      <c r="C398" s="239"/>
      <c r="D398" s="37"/>
      <c r="E398" s="37"/>
      <c r="F398" s="39"/>
      <c r="G398" s="40"/>
      <c r="H398" s="41"/>
      <c r="I398" s="41"/>
      <c r="J398" s="42"/>
      <c r="K398" s="24" t="e">
        <f>#REF!+#REF!+#REF!+#REF!+#REF!+#REF!+#REF!+#REF!+#REF!+#REF!+#REF!+#REF!+#REF!+#REF!+#REF!+#REF!+#REF!+#REF!+#REF!+#REF!+#REF!+#REF!+#REF!+#REF!+#REF!+#REF!+#REF!+#REF!+#REF!+#REF!</f>
        <v>#REF!</v>
      </c>
    </row>
    <row r="399" spans="2:11" x14ac:dyDescent="0.2">
      <c r="B399" s="37"/>
      <c r="C399" s="239"/>
      <c r="D399" s="37"/>
      <c r="E399" s="37"/>
      <c r="F399" s="39"/>
      <c r="G399" s="40"/>
      <c r="H399" s="41"/>
      <c r="I399" s="41"/>
      <c r="J399" s="42"/>
      <c r="K399" s="24" t="e">
        <f>#REF!+#REF!+#REF!+#REF!+#REF!+#REF!+#REF!+#REF!+#REF!+#REF!+#REF!+#REF!+#REF!+#REF!+#REF!+#REF!+#REF!+#REF!+#REF!+#REF!+#REF!+#REF!+#REF!+#REF!+#REF!+#REF!+#REF!+#REF!+#REF!+#REF!</f>
        <v>#REF!</v>
      </c>
    </row>
    <row r="400" spans="2:11" x14ac:dyDescent="0.2">
      <c r="B400" s="37"/>
      <c r="C400" s="239"/>
      <c r="D400" s="37"/>
      <c r="E400" s="37"/>
      <c r="F400" s="39"/>
      <c r="G400" s="40"/>
      <c r="H400" s="41"/>
      <c r="I400" s="41"/>
      <c r="J400" s="42"/>
      <c r="K400" s="24" t="e">
        <f>#REF!+#REF!+#REF!+#REF!+#REF!+#REF!+#REF!+#REF!+#REF!+#REF!+#REF!+#REF!+#REF!+#REF!+#REF!+#REF!+#REF!+#REF!</f>
        <v>#REF!</v>
      </c>
    </row>
    <row r="401" spans="2:11" x14ac:dyDescent="0.2">
      <c r="B401" s="37"/>
      <c r="C401" s="239"/>
      <c r="D401" s="37"/>
      <c r="E401" s="37"/>
      <c r="F401" s="39"/>
      <c r="G401" s="40"/>
      <c r="H401" s="41"/>
      <c r="I401" s="41"/>
      <c r="J401" s="42"/>
      <c r="K401" s="24" t="e">
        <f>#REF!+#REF!+#REF!+#REF!+#REF!+#REF!+#REF!+#REF!+#REF!+#REF!+#REF!+#REF!+#REF!+#REF!+#REF!+#REF!+#REF!+#REF!+#REF!+#REF!+#REF!+#REF!+#REF!</f>
        <v>#REF!</v>
      </c>
    </row>
    <row r="402" spans="2:11" x14ac:dyDescent="0.2">
      <c r="B402" s="34"/>
      <c r="C402" s="240"/>
      <c r="D402" s="34"/>
      <c r="E402" s="34"/>
      <c r="F402" s="34"/>
      <c r="G402" s="35"/>
      <c r="H402" s="34"/>
      <c r="I402" s="34"/>
      <c r="J402" s="36"/>
      <c r="K402" t="e">
        <f>SUM(K403:K406)</f>
        <v>#REF!</v>
      </c>
    </row>
    <row r="403" spans="2:11" x14ac:dyDescent="0.2">
      <c r="B403" s="37"/>
      <c r="C403" s="239"/>
      <c r="D403" s="37"/>
      <c r="E403" s="37"/>
      <c r="F403" s="39"/>
      <c r="G403" s="40"/>
      <c r="H403" s="41"/>
      <c r="I403" s="41"/>
      <c r="J403" s="42"/>
      <c r="K403" s="24" t="e">
        <f>#REF!+#REF!+#REF!+#REF!+#REF!+#REF!+#REF!+#REF!+#REF!+#REF!+#REF!+#REF!+#REF!+#REF!+#REF!+#REF!+#REF!+#REF!</f>
        <v>#REF!</v>
      </c>
    </row>
    <row r="404" spans="2:11" x14ac:dyDescent="0.2">
      <c r="B404" s="37"/>
      <c r="C404" s="239"/>
      <c r="D404" s="37"/>
      <c r="E404" s="37"/>
      <c r="F404" s="39"/>
      <c r="G404" s="40"/>
      <c r="H404" s="41"/>
      <c r="I404" s="41"/>
      <c r="J404" s="42"/>
      <c r="K404" s="24" t="e">
        <f>#REF!+#REF!+#REF!+#REF!+#REF!+#REF!+#REF!+#REF!+#REF!+#REF!+#REF!+#REF!+#REF!+#REF!+#REF!+#REF!+#REF!+#REF!</f>
        <v>#REF!</v>
      </c>
    </row>
    <row r="405" spans="2:11" x14ac:dyDescent="0.2">
      <c r="B405" s="37"/>
      <c r="C405" s="239"/>
      <c r="D405" s="37"/>
      <c r="E405" s="37"/>
      <c r="F405" s="39"/>
      <c r="G405" s="40"/>
      <c r="H405" s="41"/>
      <c r="I405" s="41"/>
      <c r="J405" s="42"/>
      <c r="K405" s="24" t="e">
        <f>#REF!+#REF!+#REF!+#REF!+#REF!+#REF!+#REF!+#REF!+#REF!+#REF!+#REF!+#REF!+#REF!+#REF!+#REF!+#REF!+#REF!+#REF!</f>
        <v>#REF!</v>
      </c>
    </row>
    <row r="406" spans="2:11" x14ac:dyDescent="0.2">
      <c r="B406" s="37"/>
      <c r="C406" s="239"/>
      <c r="D406" s="37"/>
      <c r="E406" s="37"/>
      <c r="F406" s="39"/>
      <c r="G406" s="40"/>
      <c r="H406" s="41"/>
      <c r="I406" s="41"/>
      <c r="J406" s="42"/>
      <c r="K406" s="24" t="e">
        <f>#REF!+#REF!+#REF!+#REF!+#REF!+#REF!+#REF!+#REF!+#REF!+#REF!+#REF!+#REF!+#REF!+#REF!+#REF!+#REF!+#REF!+#REF!</f>
        <v>#REF!</v>
      </c>
    </row>
    <row r="407" spans="2:11" x14ac:dyDescent="0.2">
      <c r="B407" s="34"/>
      <c r="C407" s="240"/>
      <c r="D407" s="34"/>
      <c r="E407" s="34"/>
      <c r="F407" s="34"/>
      <c r="G407" s="35"/>
      <c r="H407" s="34"/>
      <c r="I407" s="34"/>
      <c r="J407" s="36"/>
      <c r="K407" t="e">
        <f>SUM(K408:K412)</f>
        <v>#REF!</v>
      </c>
    </row>
    <row r="408" spans="2:11" x14ac:dyDescent="0.2">
      <c r="B408" s="37"/>
      <c r="C408" s="239"/>
      <c r="D408" s="37"/>
      <c r="E408" s="37"/>
      <c r="F408" s="39"/>
      <c r="G408" s="40"/>
      <c r="H408" s="41"/>
      <c r="I408" s="41"/>
      <c r="J408" s="42"/>
      <c r="K408" s="24" t="e">
        <f>#REF!+#REF!+#REF!+#REF!+#REF!+#REF!+#REF!+#REF!+#REF!+#REF!+#REF!+#REF!+#REF!+#REF!+#REF!+#REF!+#REF!+#REF!+#REF!+#REF!+#REF!+#REF!+#REF!+#REF!+#REF!+#REF!+#REF!+#REF!+#REF!+#REF!</f>
        <v>#REF!</v>
      </c>
    </row>
    <row r="409" spans="2:11" x14ac:dyDescent="0.2">
      <c r="B409" s="37"/>
      <c r="C409" s="239"/>
      <c r="D409" s="37"/>
      <c r="E409" s="37"/>
      <c r="F409" s="39"/>
      <c r="G409" s="40"/>
      <c r="H409" s="41"/>
      <c r="I409" s="41"/>
      <c r="J409" s="42"/>
      <c r="K409" s="24" t="e">
        <f>#REF!+#REF!+#REF!+#REF!+#REF!+#REF!+#REF!+#REF!+#REF!+#REF!+#REF!+#REF!+#REF!+#REF!+#REF!+#REF!+#REF!+#REF!+#REF!+#REF!+#REF!+#REF!+#REF!+#REF!+#REF!+#REF!+#REF!+#REF!+#REF!+#REF!</f>
        <v>#REF!</v>
      </c>
    </row>
    <row r="410" spans="2:11" x14ac:dyDescent="0.2">
      <c r="B410" s="37"/>
      <c r="C410" s="239"/>
      <c r="D410" s="37"/>
      <c r="E410" s="37"/>
      <c r="F410" s="39"/>
      <c r="G410" s="40"/>
      <c r="H410" s="41"/>
      <c r="I410" s="41"/>
      <c r="J410" s="42"/>
      <c r="K410" s="24" t="e">
        <f>#REF!+#REF!+#REF!+#REF!+#REF!+#REF!+#REF!+#REF!+#REF!+#REF!+#REF!+#REF!+#REF!+#REF!+#REF!+#REF!+#REF!+#REF!+#REF!+#REF!+#REF!+#REF!+#REF!+#REF!+#REF!+#REF!+#REF!+#REF!+#REF!+#REF!</f>
        <v>#REF!</v>
      </c>
    </row>
    <row r="411" spans="2:11" x14ac:dyDescent="0.2">
      <c r="B411" s="37"/>
      <c r="C411" s="239"/>
      <c r="D411" s="37"/>
      <c r="E411" s="37"/>
      <c r="F411" s="39"/>
      <c r="G411" s="40"/>
      <c r="H411" s="41"/>
      <c r="I411" s="41"/>
      <c r="J411" s="42"/>
      <c r="K411" s="24" t="e">
        <f>#REF!+#REF!+#REF!+#REF!+#REF!+#REF!+#REF!+#REF!+#REF!+#REF!+#REF!+#REF!+#REF!+#REF!+#REF!+#REF!+#REF!+#REF!+#REF!+#REF!+#REF!+#REF!+#REF!+#REF!+#REF!+#REF!+#REF!+#REF!+#REF!+#REF!</f>
        <v>#REF!</v>
      </c>
    </row>
    <row r="412" spans="2:11" x14ac:dyDescent="0.2">
      <c r="B412" s="37"/>
      <c r="C412" s="239"/>
      <c r="D412" s="37"/>
      <c r="E412" s="37"/>
      <c r="F412" s="39"/>
      <c r="G412" s="40"/>
      <c r="H412" s="41"/>
      <c r="I412" s="41"/>
      <c r="J412" s="42"/>
      <c r="K412" s="24" t="e">
        <f>#REF!+#REF!+#REF!+#REF!+#REF!+#REF!+#REF!+#REF!+#REF!+#REF!+#REF!+#REF!+#REF!+#REF!+#REF!+#REF!+#REF!+#REF!+#REF!+#REF!+#REF!+#REF!+#REF!+#REF!+#REF!+#REF!+#REF!+#REF!+#REF!+#REF!</f>
        <v>#REF!</v>
      </c>
    </row>
  </sheetData>
  <mergeCells count="13">
    <mergeCell ref="H146:J146"/>
    <mergeCell ref="B146:G146"/>
    <mergeCell ref="D2:J2"/>
    <mergeCell ref="B3:J3"/>
    <mergeCell ref="I4:J4"/>
    <mergeCell ref="B5:D5"/>
    <mergeCell ref="B8:J8"/>
    <mergeCell ref="E5:H5"/>
    <mergeCell ref="I5:J5"/>
    <mergeCell ref="B7:D7"/>
    <mergeCell ref="E7:H7"/>
    <mergeCell ref="I7:J7"/>
    <mergeCell ref="I6:J6"/>
  </mergeCells>
  <phoneticPr fontId="20" type="noConversion"/>
  <printOptions horizontalCentered="1"/>
  <pageMargins left="0.39370078740157483" right="0.39370078740157483" top="0.98425196850393704" bottom="0.78740157480314965" header="0.51181102362204722" footer="0.51181102362204722"/>
  <pageSetup paperSize="9" scale="56" fitToHeight="0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38"/>
  <sheetViews>
    <sheetView view="pageBreakPreview" topLeftCell="A11" zoomScale="70" zoomScaleNormal="100" zoomScaleSheetLayoutView="70" workbookViewId="0">
      <selection activeCell="B12" sqref="B12:P13"/>
    </sheetView>
  </sheetViews>
  <sheetFormatPr defaultColWidth="9" defaultRowHeight="14.25" x14ac:dyDescent="0.2"/>
  <cols>
    <col min="2" max="2" width="8.5" customWidth="1"/>
    <col min="3" max="3" width="55.25" customWidth="1"/>
    <col min="4" max="4" width="19.125" customWidth="1"/>
    <col min="5" max="5" width="13" customWidth="1"/>
    <col min="6" max="6" width="9.375" customWidth="1"/>
    <col min="7" max="7" width="11.125" customWidth="1"/>
    <col min="8" max="8" width="10" customWidth="1"/>
    <col min="9" max="10" width="10.5" customWidth="1"/>
    <col min="11" max="12" width="10.875" customWidth="1"/>
    <col min="13" max="14" width="12.25" customWidth="1"/>
    <col min="15" max="15" width="12.625" hidden="1" customWidth="1"/>
    <col min="16" max="16" width="12.25" hidden="1" customWidth="1"/>
  </cols>
  <sheetData>
    <row r="1" spans="2:16" x14ac:dyDescent="0.2"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120"/>
      <c r="P1" s="106"/>
    </row>
    <row r="2" spans="2:16" ht="69" customHeight="1" x14ac:dyDescent="0.2"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120"/>
      <c r="P2" s="106"/>
    </row>
    <row r="3" spans="2:16" ht="15.75" x14ac:dyDescent="0.25">
      <c r="B3" s="444" t="s">
        <v>74</v>
      </c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120"/>
      <c r="P3" s="106"/>
    </row>
    <row r="4" spans="2:16" ht="15.75" x14ac:dyDescent="0.25">
      <c r="B4" s="445" t="s">
        <v>1531</v>
      </c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120"/>
      <c r="P4" s="106"/>
    </row>
    <row r="5" spans="2:16" ht="16.5" x14ac:dyDescent="0.2">
      <c r="B5" s="299" t="s">
        <v>15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</row>
    <row r="6" spans="2:16" ht="16.5" x14ac:dyDescent="0.2">
      <c r="B6" s="302" t="s">
        <v>1152</v>
      </c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4"/>
    </row>
    <row r="7" spans="2:16" ht="16.5" x14ac:dyDescent="0.2">
      <c r="B7" s="314" t="s">
        <v>1139</v>
      </c>
      <c r="C7" s="305"/>
      <c r="D7" s="305"/>
      <c r="E7" s="305" t="s">
        <v>1140</v>
      </c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6"/>
    </row>
    <row r="8" spans="2:16" ht="15.75" x14ac:dyDescent="0.25">
      <c r="B8" s="315" t="str">
        <f>B6</f>
        <v>PREFEITURA MUNICIPAL DE ARARUNA - PB</v>
      </c>
      <c r="C8" s="316"/>
      <c r="D8" s="316"/>
      <c r="E8" s="307" t="str">
        <f>Cotação!G6</f>
        <v>RECURSO MUNICIPAL</v>
      </c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8"/>
    </row>
    <row r="9" spans="2:16" ht="16.5" x14ac:dyDescent="0.2">
      <c r="B9" s="315"/>
      <c r="C9" s="316"/>
      <c r="D9" s="316"/>
      <c r="E9" s="305" t="s">
        <v>1141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6"/>
    </row>
    <row r="10" spans="2:16" ht="15.75" x14ac:dyDescent="0.2">
      <c r="B10" s="302" t="s">
        <v>1142</v>
      </c>
      <c r="C10" s="303"/>
      <c r="D10" s="303"/>
      <c r="E10" s="309" t="s">
        <v>1533</v>
      </c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10"/>
    </row>
    <row r="11" spans="2:16" ht="16.5" x14ac:dyDescent="0.2">
      <c r="B11" s="317"/>
      <c r="C11" s="318"/>
      <c r="D11" s="318"/>
      <c r="E11" s="311" t="s">
        <v>1179</v>
      </c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2"/>
    </row>
    <row r="12" spans="2:16" ht="16.5" thickBot="1" x14ac:dyDescent="0.3">
      <c r="B12" s="446" t="s">
        <v>76</v>
      </c>
      <c r="C12" s="447"/>
      <c r="D12" s="447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313"/>
    </row>
    <row r="13" spans="2:16" ht="20.25" thickBot="1" x14ac:dyDescent="0.4">
      <c r="B13" s="449" t="s">
        <v>1143</v>
      </c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1"/>
      <c r="P13" s="158"/>
    </row>
    <row r="14" spans="2:16" ht="15.75" x14ac:dyDescent="0.2">
      <c r="B14" s="193" t="s">
        <v>0</v>
      </c>
      <c r="C14" s="159" t="s">
        <v>1</v>
      </c>
      <c r="D14" s="160" t="s">
        <v>1144</v>
      </c>
      <c r="E14" s="291" t="s">
        <v>1145</v>
      </c>
      <c r="F14" s="292"/>
      <c r="G14" s="291" t="s">
        <v>1146</v>
      </c>
      <c r="H14" s="292"/>
      <c r="I14" s="291" t="s">
        <v>1153</v>
      </c>
      <c r="J14" s="292"/>
      <c r="K14" s="291" t="s">
        <v>1154</v>
      </c>
      <c r="L14" s="292"/>
      <c r="M14" s="291" t="s">
        <v>1155</v>
      </c>
      <c r="N14" s="292"/>
      <c r="O14" s="291" t="s">
        <v>1156</v>
      </c>
      <c r="P14" s="292"/>
    </row>
    <row r="15" spans="2:16" x14ac:dyDescent="0.2">
      <c r="B15" s="194"/>
      <c r="C15" s="161"/>
      <c r="D15" s="162"/>
      <c r="E15" s="163" t="s">
        <v>1186</v>
      </c>
      <c r="F15" s="163" t="s">
        <v>1187</v>
      </c>
      <c r="G15" s="163" t="s">
        <v>1186</v>
      </c>
      <c r="H15" s="163" t="s">
        <v>1187</v>
      </c>
      <c r="I15" s="163" t="s">
        <v>1186</v>
      </c>
      <c r="J15" s="163" t="s">
        <v>1187</v>
      </c>
      <c r="K15" s="163" t="s">
        <v>1186</v>
      </c>
      <c r="L15" s="163" t="s">
        <v>1187</v>
      </c>
      <c r="M15" s="163" t="s">
        <v>1186</v>
      </c>
      <c r="N15" s="163" t="s">
        <v>1187</v>
      </c>
      <c r="O15" s="163" t="s">
        <v>1186</v>
      </c>
      <c r="P15" s="163" t="s">
        <v>1187</v>
      </c>
    </row>
    <row r="16" spans="2:16" x14ac:dyDescent="0.2">
      <c r="B16" s="452" t="s">
        <v>110</v>
      </c>
      <c r="C16" s="164" t="s">
        <v>111</v>
      </c>
      <c r="D16" s="165">
        <f>'Orçamento Sintético'!J11</f>
        <v>5300.09</v>
      </c>
      <c r="E16" s="437">
        <f>D16*F16</f>
        <v>5300.09</v>
      </c>
      <c r="F16" s="166">
        <v>1</v>
      </c>
      <c r="G16" s="167" t="s">
        <v>1147</v>
      </c>
      <c r="H16" s="167"/>
      <c r="I16" s="167" t="s">
        <v>1147</v>
      </c>
      <c r="J16" s="167"/>
      <c r="K16" s="167" t="s">
        <v>1147</v>
      </c>
      <c r="L16" s="167"/>
      <c r="M16" s="167" t="s">
        <v>1147</v>
      </c>
      <c r="N16" s="167"/>
      <c r="O16" s="167" t="s">
        <v>1147</v>
      </c>
      <c r="P16" s="168"/>
    </row>
    <row r="17" spans="2:16" x14ac:dyDescent="0.2">
      <c r="B17" s="453" t="s">
        <v>126</v>
      </c>
      <c r="C17" s="169" t="str">
        <f>'Orçamento Sintético'!E14</f>
        <v>ESQUADRIAS</v>
      </c>
      <c r="D17" s="170">
        <f>'Orçamento Sintético'!J14</f>
        <v>4928.93</v>
      </c>
      <c r="E17" s="439"/>
      <c r="F17" s="171"/>
      <c r="G17" s="172"/>
      <c r="H17" s="171"/>
      <c r="I17" s="172">
        <f>J17*D17</f>
        <v>4928.93</v>
      </c>
      <c r="J17" s="171">
        <v>1</v>
      </c>
      <c r="K17" s="172" t="s">
        <v>1147</v>
      </c>
      <c r="L17" s="172"/>
      <c r="M17" s="172" t="s">
        <v>1147</v>
      </c>
      <c r="N17" s="172"/>
      <c r="O17" s="172" t="s">
        <v>1147</v>
      </c>
      <c r="P17" s="173"/>
    </row>
    <row r="18" spans="2:16" x14ac:dyDescent="0.2">
      <c r="B18" s="453" t="s">
        <v>263</v>
      </c>
      <c r="C18" s="169" t="str">
        <f>'Orçamento Sintético'!E19</f>
        <v>PINTURA</v>
      </c>
      <c r="D18" s="170">
        <f>'Orçamento Sintético'!J19</f>
        <v>129211.07999999999</v>
      </c>
      <c r="E18" s="185"/>
      <c r="F18" s="171"/>
      <c r="G18" s="172">
        <f>H18*D18</f>
        <v>25842.216</v>
      </c>
      <c r="H18" s="171">
        <v>0.2</v>
      </c>
      <c r="I18" s="172">
        <f>J18*D18</f>
        <v>38763.323999999993</v>
      </c>
      <c r="J18" s="171">
        <v>0.3</v>
      </c>
      <c r="K18" s="172">
        <f>L18*D18</f>
        <v>64605.539999999994</v>
      </c>
      <c r="L18" s="171">
        <v>0.5</v>
      </c>
      <c r="M18" s="172" t="s">
        <v>1147</v>
      </c>
      <c r="N18" s="172"/>
      <c r="O18" s="172" t="s">
        <v>1147</v>
      </c>
      <c r="P18" s="173"/>
    </row>
    <row r="19" spans="2:16" x14ac:dyDescent="0.2">
      <c r="B19" s="453" t="s">
        <v>268</v>
      </c>
      <c r="C19" s="169" t="str">
        <f>'Orçamento Sintético'!E29</f>
        <v>INSTALAÇÕES HIDRAULICAS</v>
      </c>
      <c r="D19" s="170">
        <f>'Orçamento Sintético'!J29</f>
        <v>13907.19</v>
      </c>
      <c r="E19" s="440">
        <f t="shared" ref="E19:E20" si="0">D19*F19</f>
        <v>13907.19</v>
      </c>
      <c r="F19" s="171">
        <v>1</v>
      </c>
      <c r="G19" s="172" t="s">
        <v>1147</v>
      </c>
      <c r="H19" s="172"/>
      <c r="I19" s="172" t="s">
        <v>1147</v>
      </c>
      <c r="J19" s="172"/>
      <c r="K19" s="172" t="s">
        <v>1147</v>
      </c>
      <c r="L19" s="172"/>
      <c r="M19" s="172" t="s">
        <v>1147</v>
      </c>
      <c r="N19" s="172"/>
      <c r="O19" s="172" t="s">
        <v>1147</v>
      </c>
      <c r="P19" s="173"/>
    </row>
    <row r="20" spans="2:16" x14ac:dyDescent="0.2">
      <c r="B20" s="453" t="s">
        <v>286</v>
      </c>
      <c r="C20" s="169" t="str">
        <f>'Orçamento Sintético'!E70</f>
        <v>INSTALAÇÕES SANITÁRIAS</v>
      </c>
      <c r="D20" s="170">
        <f>'Orçamento Sintético'!J70</f>
        <v>14592.130000000001</v>
      </c>
      <c r="E20" s="185">
        <f t="shared" si="0"/>
        <v>14592.130000000001</v>
      </c>
      <c r="F20" s="171">
        <v>1</v>
      </c>
      <c r="G20" s="172" t="s">
        <v>1147</v>
      </c>
      <c r="H20" s="172"/>
      <c r="I20" s="172" t="s">
        <v>1147</v>
      </c>
      <c r="J20" s="172"/>
      <c r="K20" s="172" t="s">
        <v>1147</v>
      </c>
      <c r="L20" s="172"/>
      <c r="M20" s="172" t="s">
        <v>1147</v>
      </c>
      <c r="N20" s="172"/>
      <c r="O20" s="172" t="s">
        <v>1147</v>
      </c>
      <c r="P20" s="173"/>
    </row>
    <row r="21" spans="2:16" x14ac:dyDescent="0.2">
      <c r="B21" s="453" t="s">
        <v>117</v>
      </c>
      <c r="C21" s="169" t="str">
        <f>'Orçamento Sintético'!E91</f>
        <v>DRENAGEM PLUVIAL</v>
      </c>
      <c r="D21" s="170">
        <f>'Orçamento Sintético'!J91</f>
        <v>36832.04</v>
      </c>
      <c r="E21" s="440">
        <f>D21*F21</f>
        <v>18416.02</v>
      </c>
      <c r="F21" s="171">
        <v>0.5</v>
      </c>
      <c r="G21" s="440">
        <f>H21*D21</f>
        <v>18416.02</v>
      </c>
      <c r="H21" s="171">
        <v>0.5</v>
      </c>
      <c r="I21" s="172" t="s">
        <v>1147</v>
      </c>
      <c r="J21" s="172"/>
      <c r="K21" s="172" t="s">
        <v>1147</v>
      </c>
      <c r="L21" s="172"/>
      <c r="M21" s="172" t="s">
        <v>1147</v>
      </c>
      <c r="N21" s="172"/>
      <c r="O21" s="172" t="s">
        <v>1147</v>
      </c>
      <c r="P21" s="173"/>
    </row>
    <row r="22" spans="2:16" x14ac:dyDescent="0.2">
      <c r="B22" s="453" t="s">
        <v>301</v>
      </c>
      <c r="C22" s="169" t="str">
        <f>'Orçamento Sintético'!E97</f>
        <v>INSTALAÇÕES ELETRICAS</v>
      </c>
      <c r="D22" s="170">
        <f>VLOOKUP(B22,'Orçamento Sintético'!$B$11:$J$144,9,0)</f>
        <v>33605.879999999997</v>
      </c>
      <c r="E22" s="185"/>
      <c r="F22" s="171"/>
      <c r="G22" s="441">
        <f>D22*H22</f>
        <v>13442.351999999999</v>
      </c>
      <c r="H22" s="171">
        <v>0.4</v>
      </c>
      <c r="I22" s="172">
        <f>J22*D22</f>
        <v>20163.527999999998</v>
      </c>
      <c r="J22" s="171">
        <v>0.6</v>
      </c>
      <c r="K22" s="171"/>
      <c r="L22" s="172"/>
      <c r="M22" s="172" t="s">
        <v>1147</v>
      </c>
      <c r="N22" s="172"/>
      <c r="O22" s="172" t="s">
        <v>1147</v>
      </c>
      <c r="P22" s="173"/>
    </row>
    <row r="23" spans="2:16" ht="27" x14ac:dyDescent="0.2">
      <c r="B23" s="453" t="s">
        <v>332</v>
      </c>
      <c r="C23" s="169" t="str">
        <f>'Orçamento Sintético'!E128</f>
        <v>SISTEMA DE PROTEÇÃO CONTRA DESCARGAS ATMOSFÉRICAS (SPDA)</v>
      </c>
      <c r="D23" s="170">
        <f>VLOOKUP(B23,'Orçamento Sintético'!$B$11:$J$144,9,0)</f>
        <v>3469.28</v>
      </c>
      <c r="E23" s="438" t="s">
        <v>1147</v>
      </c>
      <c r="F23" s="172"/>
      <c r="G23" s="185">
        <f t="shared" ref="G23" si="1">D23*H23</f>
        <v>3469.28</v>
      </c>
      <c r="H23" s="171">
        <v>1</v>
      </c>
      <c r="I23" s="185"/>
      <c r="J23" s="171"/>
      <c r="K23" s="172" t="s">
        <v>1147</v>
      </c>
      <c r="L23" s="172"/>
      <c r="M23" s="172" t="s">
        <v>1147</v>
      </c>
      <c r="N23" s="172"/>
      <c r="O23" s="172" t="s">
        <v>1147</v>
      </c>
      <c r="P23" s="173"/>
    </row>
    <row r="24" spans="2:16" x14ac:dyDescent="0.2">
      <c r="B24" s="453" t="s">
        <v>345</v>
      </c>
      <c r="C24" s="169" t="str">
        <f>'Orçamento Sintético'!E134</f>
        <v>SERVISOS DIVERSOS</v>
      </c>
      <c r="D24" s="170">
        <f>VLOOKUP(B24,'Orçamento Sintético'!$B$11:$J$144,9,0)</f>
        <v>62577.37999999999</v>
      </c>
      <c r="E24" s="172" t="s">
        <v>1147</v>
      </c>
      <c r="F24" s="172"/>
      <c r="G24" s="185"/>
      <c r="H24" s="171"/>
      <c r="I24" s="438" t="s">
        <v>1147</v>
      </c>
      <c r="J24" s="172"/>
      <c r="K24" s="172" t="s">
        <v>1147</v>
      </c>
      <c r="L24" s="172"/>
      <c r="M24" s="172">
        <f>N24*D24</f>
        <v>62577.37999999999</v>
      </c>
      <c r="N24" s="171">
        <v>1</v>
      </c>
      <c r="O24" s="172" t="s">
        <v>1147</v>
      </c>
      <c r="P24" s="173"/>
    </row>
    <row r="25" spans="2:16" x14ac:dyDescent="0.2">
      <c r="B25" s="174"/>
      <c r="C25" s="175"/>
      <c r="D25" s="176"/>
      <c r="E25" s="177" t="s">
        <v>1147</v>
      </c>
      <c r="F25" s="177"/>
      <c r="G25" s="178"/>
      <c r="H25" s="179"/>
      <c r="I25" s="178"/>
      <c r="J25" s="179"/>
      <c r="K25" s="178"/>
      <c r="L25" s="179"/>
      <c r="M25" s="178"/>
      <c r="N25" s="179"/>
      <c r="O25" s="178"/>
      <c r="P25" s="180"/>
    </row>
    <row r="26" spans="2:16" x14ac:dyDescent="0.2">
      <c r="B26" s="294" t="s">
        <v>1148</v>
      </c>
      <c r="C26" s="294"/>
      <c r="D26" s="295">
        <f>SUM(D16:D25)</f>
        <v>304424</v>
      </c>
      <c r="E26" s="181"/>
      <c r="F26" s="182">
        <f>E27/$D$26</f>
        <v>0.17152205476572152</v>
      </c>
      <c r="G26" s="181"/>
      <c r="H26" s="182">
        <f>G27/$D$26</f>
        <v>0.20093641762804509</v>
      </c>
      <c r="I26" s="181"/>
      <c r="J26" s="182">
        <f>I27/$D$26</f>
        <v>0.20975935537276952</v>
      </c>
      <c r="K26" s="181"/>
      <c r="L26" s="182">
        <f>K27/$D$26</f>
        <v>0.21222222952198247</v>
      </c>
      <c r="M26" s="181"/>
      <c r="N26" s="182">
        <f>M27/$D$26</f>
        <v>0.20555994271148131</v>
      </c>
      <c r="O26" s="181"/>
      <c r="P26" s="182">
        <f>O27/$D$26</f>
        <v>0</v>
      </c>
    </row>
    <row r="27" spans="2:16" x14ac:dyDescent="0.2">
      <c r="B27" s="294" t="s">
        <v>1149</v>
      </c>
      <c r="C27" s="294"/>
      <c r="D27" s="296"/>
      <c r="E27" s="183">
        <f>SUM(E16:E25)</f>
        <v>52215.430000000008</v>
      </c>
      <c r="F27" s="181"/>
      <c r="G27" s="183">
        <f>SUM(G16:G25)</f>
        <v>61169.868000000002</v>
      </c>
      <c r="H27" s="181"/>
      <c r="I27" s="183">
        <f>SUM(I16:I25)</f>
        <v>63855.781999999992</v>
      </c>
      <c r="J27" s="181"/>
      <c r="K27" s="183">
        <f>SUM(K16:K25)</f>
        <v>64605.539999999994</v>
      </c>
      <c r="L27" s="181"/>
      <c r="M27" s="183">
        <f>SUM(M16:M25)</f>
        <v>62577.37999999999</v>
      </c>
      <c r="N27" s="181"/>
      <c r="O27" s="183">
        <f>SUM(O16:O25)</f>
        <v>0</v>
      </c>
      <c r="P27" s="181"/>
    </row>
    <row r="28" spans="2:16" x14ac:dyDescent="0.2">
      <c r="B28" s="294" t="s">
        <v>1150</v>
      </c>
      <c r="C28" s="294"/>
      <c r="D28" s="296"/>
      <c r="E28" s="181"/>
      <c r="F28" s="182">
        <f>E29/$D$26</f>
        <v>0.17152205476572152</v>
      </c>
      <c r="G28" s="181"/>
      <c r="H28" s="182">
        <f>G29/$D$26</f>
        <v>0.37245847239376662</v>
      </c>
      <c r="I28" s="181"/>
      <c r="J28" s="182">
        <f>I29/$D$26</f>
        <v>0.58221782776653619</v>
      </c>
      <c r="K28" s="181"/>
      <c r="L28" s="182">
        <f>K29/$D$26</f>
        <v>0.79444005728851863</v>
      </c>
      <c r="M28" s="181"/>
      <c r="N28" s="182">
        <f>M29/$D$26</f>
        <v>1</v>
      </c>
      <c r="O28" s="181"/>
      <c r="P28" s="182">
        <f>O29/$D$26</f>
        <v>1</v>
      </c>
    </row>
    <row r="29" spans="2:16" x14ac:dyDescent="0.2">
      <c r="B29" s="294" t="s">
        <v>1151</v>
      </c>
      <c r="C29" s="294"/>
      <c r="D29" s="296"/>
      <c r="E29" s="183">
        <f>E27</f>
        <v>52215.430000000008</v>
      </c>
      <c r="F29" s="181"/>
      <c r="G29" s="183">
        <f>E29+G27</f>
        <v>113385.29800000001</v>
      </c>
      <c r="H29" s="181"/>
      <c r="I29" s="183">
        <f>G29+I27</f>
        <v>177241.08000000002</v>
      </c>
      <c r="J29" s="181"/>
      <c r="K29" s="183">
        <f>I29+K27</f>
        <v>241846.62</v>
      </c>
      <c r="L29" s="181"/>
      <c r="M29" s="183">
        <f>K29+M27</f>
        <v>304424</v>
      </c>
      <c r="N29" s="181"/>
      <c r="O29" s="183">
        <f>M29+O27</f>
        <v>304424</v>
      </c>
      <c r="P29" s="181"/>
    </row>
    <row r="30" spans="2:16" x14ac:dyDescent="0.2">
      <c r="B30" s="118"/>
      <c r="C30" s="34"/>
      <c r="D30" s="48"/>
      <c r="E30" s="47"/>
      <c r="F30" s="47"/>
      <c r="G30" s="293"/>
      <c r="H30" s="293"/>
      <c r="I30" s="293"/>
      <c r="J30" s="47"/>
      <c r="K30" s="293"/>
      <c r="L30" s="293"/>
      <c r="M30" s="293"/>
      <c r="N30" s="47"/>
      <c r="O30" s="47"/>
      <c r="P30" s="47"/>
    </row>
    <row r="31" spans="2:16" x14ac:dyDescent="0.2">
      <c r="B31" s="118"/>
      <c r="C31" s="34"/>
      <c r="D31" s="48"/>
      <c r="E31" s="47"/>
      <c r="F31" s="47"/>
      <c r="G31" s="293"/>
      <c r="H31" s="293"/>
      <c r="I31" s="293"/>
      <c r="J31" s="47"/>
    </row>
    <row r="32" spans="2:16" x14ac:dyDescent="0.2">
      <c r="B32" s="118"/>
      <c r="C32" s="34"/>
      <c r="D32" s="48"/>
      <c r="E32" s="47"/>
      <c r="F32" s="47"/>
      <c r="G32" s="293"/>
      <c r="H32" s="293"/>
      <c r="I32" s="293"/>
      <c r="J32" s="47"/>
    </row>
    <row r="33" spans="2:10" x14ac:dyDescent="0.2">
      <c r="B33" s="118"/>
      <c r="C33" s="34"/>
      <c r="D33" s="48"/>
      <c r="E33" s="47"/>
      <c r="F33" s="47"/>
      <c r="G33" s="293"/>
      <c r="H33" s="293"/>
      <c r="I33" s="293"/>
      <c r="J33" s="47"/>
    </row>
    <row r="34" spans="2:10" x14ac:dyDescent="0.2">
      <c r="B34" s="118"/>
      <c r="C34" s="34"/>
      <c r="D34" s="48"/>
      <c r="E34" s="47"/>
      <c r="F34" s="47"/>
      <c r="G34" s="293"/>
      <c r="H34" s="293"/>
      <c r="I34" s="293"/>
      <c r="J34" s="47"/>
    </row>
    <row r="35" spans="2:10" x14ac:dyDescent="0.2">
      <c r="B35" s="119"/>
      <c r="C35" s="65"/>
      <c r="D35" s="65"/>
      <c r="E35" s="96"/>
      <c r="F35" s="96"/>
      <c r="G35" s="298"/>
      <c r="H35" s="298"/>
      <c r="I35" s="298"/>
      <c r="J35" s="96"/>
    </row>
    <row r="36" spans="2:10" x14ac:dyDescent="0.2">
      <c r="B36" s="119"/>
      <c r="C36" s="65"/>
      <c r="D36" s="65"/>
      <c r="E36" s="96"/>
      <c r="F36" s="96"/>
      <c r="G36" s="298"/>
      <c r="H36" s="298"/>
      <c r="I36" s="298"/>
      <c r="J36" s="96"/>
    </row>
    <row r="37" spans="2:10" x14ac:dyDescent="0.2">
      <c r="B37" s="297"/>
      <c r="C37" s="297"/>
      <c r="D37" s="297"/>
      <c r="E37" s="96"/>
      <c r="F37" s="96"/>
      <c r="G37" s="298"/>
      <c r="H37" s="298"/>
      <c r="I37" s="298"/>
      <c r="J37" s="96"/>
    </row>
    <row r="38" spans="2:10" x14ac:dyDescent="0.2">
      <c r="B38" s="297"/>
      <c r="C38" s="297"/>
      <c r="D38" s="297"/>
      <c r="E38" s="96"/>
      <c r="F38" s="96"/>
      <c r="G38" s="298"/>
      <c r="H38" s="298"/>
      <c r="I38" s="298"/>
      <c r="J38" s="96"/>
    </row>
  </sheetData>
  <mergeCells count="40">
    <mergeCell ref="B2:N2"/>
    <mergeCell ref="B3:N3"/>
    <mergeCell ref="B4:N4"/>
    <mergeCell ref="B1:N1"/>
    <mergeCell ref="O14:P14"/>
    <mergeCell ref="B5:P5"/>
    <mergeCell ref="B6:P6"/>
    <mergeCell ref="E7:P7"/>
    <mergeCell ref="E8:P8"/>
    <mergeCell ref="E10:P10"/>
    <mergeCell ref="E9:P9"/>
    <mergeCell ref="E11:P11"/>
    <mergeCell ref="E12:P12"/>
    <mergeCell ref="B13:O13"/>
    <mergeCell ref="B7:D7"/>
    <mergeCell ref="B8:D9"/>
    <mergeCell ref="B10:D11"/>
    <mergeCell ref="B12:D12"/>
    <mergeCell ref="E14:F14"/>
    <mergeCell ref="G14:H14"/>
    <mergeCell ref="B38:D38"/>
    <mergeCell ref="B37:D37"/>
    <mergeCell ref="G33:I33"/>
    <mergeCell ref="G34:I34"/>
    <mergeCell ref="G31:I31"/>
    <mergeCell ref="G32:I32"/>
    <mergeCell ref="G38:I38"/>
    <mergeCell ref="G37:I37"/>
    <mergeCell ref="G36:I36"/>
    <mergeCell ref="G35:I35"/>
    <mergeCell ref="B26:C26"/>
    <mergeCell ref="B27:C27"/>
    <mergeCell ref="B28:C28"/>
    <mergeCell ref="B29:C29"/>
    <mergeCell ref="D26:D29"/>
    <mergeCell ref="I14:J14"/>
    <mergeCell ref="K30:M30"/>
    <mergeCell ref="G30:I30"/>
    <mergeCell ref="K14:L14"/>
    <mergeCell ref="M14:N14"/>
  </mergeCells>
  <phoneticPr fontId="20" type="noConversion"/>
  <pageMargins left="0.51181102362204722" right="0.51181102362204722" top="0.78740157480314965" bottom="0.78740157480314965" header="0.31496062992125984" footer="0.31496062992125984"/>
  <pageSetup paperSize="9" scale="64" orientation="landscape" r:id="rId1"/>
  <headerFooter>
    <oddHeader>&amp;L&amp;12GMF CONSTRUÇÕES, SERVIÇOS E LOCAÇÕES LTDA
AV. COREMAS, N° 716, SALA 01, 1° ANDAR - CENTRO -JOÃO PESSOA/PB
EMAIL:GMFCONSTRUCOESELOCACOES@GMAIL.COM
CNPJ 15.364.149/0001-27</oddHeader>
    <oddFooter>&amp;L&amp;12GMF CONSTRUÇÕES, SERVIÇOS E LOCAÇÕES LTDA
CNPJ 15.364.149/0001-27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622"/>
  <sheetViews>
    <sheetView showOutlineSymbols="0" showWhiteSpace="0" view="pageBreakPreview" topLeftCell="A349" zoomScale="70" zoomScaleNormal="100" zoomScaleSheetLayoutView="70" workbookViewId="0">
      <selection activeCell="C349" sqref="C349"/>
    </sheetView>
  </sheetViews>
  <sheetFormatPr defaultColWidth="9" defaultRowHeight="14.25" x14ac:dyDescent="0.2"/>
  <cols>
    <col min="2" max="2" width="17" bestFit="1" customWidth="1"/>
    <col min="3" max="3" width="61.125" customWidth="1"/>
    <col min="4" max="4" width="6.375" customWidth="1"/>
    <col min="5" max="5" width="10" bestFit="1" customWidth="1"/>
    <col min="6" max="6" width="60" bestFit="1" customWidth="1"/>
    <col min="7" max="7" width="68.625" style="26" bestFit="1" customWidth="1"/>
    <col min="8" max="8" width="19.25" bestFit="1" customWidth="1"/>
  </cols>
  <sheetData>
    <row r="1" spans="2:11" ht="15" thickBot="1" x14ac:dyDescent="0.25"/>
    <row r="2" spans="2:11" ht="95.25" customHeight="1" thickTop="1" thickBot="1" x14ac:dyDescent="0.3">
      <c r="B2" s="331" t="s">
        <v>74</v>
      </c>
      <c r="C2" s="332"/>
      <c r="D2" s="332"/>
      <c r="E2" s="333"/>
      <c r="F2" s="334"/>
    </row>
    <row r="3" spans="2:11" s="22" customFormat="1" ht="34.5" customHeight="1" thickTop="1" x14ac:dyDescent="0.2">
      <c r="B3" s="105" t="s">
        <v>3</v>
      </c>
      <c r="C3" s="335" t="s">
        <v>1181</v>
      </c>
      <c r="D3" s="336"/>
      <c r="E3" s="337" t="s">
        <v>1175</v>
      </c>
      <c r="F3" s="338"/>
      <c r="G3" s="22">
        <v>470910.76</v>
      </c>
    </row>
    <row r="4" spans="2:11" ht="16.5" customHeight="1" x14ac:dyDescent="0.25">
      <c r="B4" s="3" t="s">
        <v>4</v>
      </c>
      <c r="C4" s="339" t="s">
        <v>75</v>
      </c>
      <c r="D4" s="340"/>
      <c r="E4" s="341" t="s">
        <v>109</v>
      </c>
      <c r="F4" s="342"/>
    </row>
    <row r="5" spans="2:11" ht="27.75" customHeight="1" x14ac:dyDescent="0.25">
      <c r="B5" s="4" t="s">
        <v>5</v>
      </c>
      <c r="C5" s="326" t="s">
        <v>76</v>
      </c>
      <c r="D5" s="327"/>
      <c r="E5" s="323" t="str">
        <f>'Orçamento Sintético'!I6</f>
        <v>FONTE / DATA-BASE: SINAPI-PB / 12/2023; ORSE - SE / 12/2023.</v>
      </c>
      <c r="F5" s="324"/>
    </row>
    <row r="6" spans="2:11" ht="25.5" customHeight="1" thickBot="1" x14ac:dyDescent="0.25">
      <c r="B6" s="5" t="s">
        <v>6</v>
      </c>
      <c r="C6" s="328" t="str">
        <f>'Orçamento Sintético'!E7</f>
        <v>RECURSO MUNICIPAL</v>
      </c>
      <c r="D6" s="329"/>
      <c r="E6" s="322" t="str">
        <f>'Orçamento Sintético'!I7</f>
        <v>ENCARGOS SOCIAIS NÃO DESONERADOS: 115,81%(HORA) 72,23%(MÊS)</v>
      </c>
      <c r="F6" s="322"/>
      <c r="G6" s="321"/>
      <c r="H6" s="321"/>
      <c r="I6" s="321"/>
      <c r="J6" s="321"/>
      <c r="K6" s="321"/>
    </row>
    <row r="7" spans="2:11" ht="15.75" thickTop="1" x14ac:dyDescent="0.25">
      <c r="B7" s="330" t="s">
        <v>14</v>
      </c>
      <c r="C7" s="321"/>
      <c r="D7" s="321"/>
      <c r="E7" s="321"/>
      <c r="F7" s="321"/>
    </row>
    <row r="8" spans="2:11" ht="30" customHeight="1" x14ac:dyDescent="0.2">
      <c r="B8" s="60" t="s">
        <v>0</v>
      </c>
      <c r="C8" s="60" t="s">
        <v>1</v>
      </c>
      <c r="D8" s="62" t="s">
        <v>10</v>
      </c>
      <c r="E8" s="61" t="s">
        <v>11</v>
      </c>
      <c r="F8" s="60" t="s">
        <v>14</v>
      </c>
    </row>
    <row r="9" spans="2:11" x14ac:dyDescent="0.2">
      <c r="B9" s="34"/>
      <c r="C9" s="34"/>
      <c r="D9" s="47"/>
      <c r="E9" s="48"/>
      <c r="F9" s="34"/>
    </row>
    <row r="10" spans="2:11" x14ac:dyDescent="0.2">
      <c r="B10" s="97" t="s">
        <v>110</v>
      </c>
      <c r="C10" s="97" t="s">
        <v>111</v>
      </c>
      <c r="D10" s="98"/>
      <c r="E10" s="104"/>
      <c r="F10" s="97"/>
    </row>
    <row r="11" spans="2:11" x14ac:dyDescent="0.2">
      <c r="B11" s="50" t="s">
        <v>112</v>
      </c>
      <c r="C11" s="50" t="s">
        <v>114</v>
      </c>
      <c r="D11" s="99" t="s">
        <v>115</v>
      </c>
      <c r="E11" s="100" t="s">
        <v>712</v>
      </c>
      <c r="F11" s="50" t="s">
        <v>713</v>
      </c>
    </row>
    <row r="12" spans="2:11" ht="51" x14ac:dyDescent="0.2">
      <c r="B12" s="50" t="s">
        <v>116</v>
      </c>
      <c r="C12" s="50" t="s">
        <v>119</v>
      </c>
      <c r="D12" s="99" t="s">
        <v>120</v>
      </c>
      <c r="E12" s="100" t="s">
        <v>714</v>
      </c>
      <c r="F12" s="50" t="s">
        <v>715</v>
      </c>
    </row>
    <row r="13" spans="2:11" ht="51" x14ac:dyDescent="0.2">
      <c r="B13" s="50" t="s">
        <v>121</v>
      </c>
      <c r="C13" s="50" t="s">
        <v>122</v>
      </c>
      <c r="D13" s="99" t="s">
        <v>115</v>
      </c>
      <c r="E13" s="100" t="s">
        <v>716</v>
      </c>
      <c r="F13" s="50" t="s">
        <v>717</v>
      </c>
    </row>
    <row r="14" spans="2:11" ht="63.75" x14ac:dyDescent="0.2">
      <c r="B14" s="50" t="s">
        <v>123</v>
      </c>
      <c r="C14" s="50" t="s">
        <v>125</v>
      </c>
      <c r="D14" s="99" t="s">
        <v>115</v>
      </c>
      <c r="E14" s="100" t="s">
        <v>718</v>
      </c>
      <c r="F14" s="50" t="s">
        <v>719</v>
      </c>
    </row>
    <row r="15" spans="2:11" x14ac:dyDescent="0.2">
      <c r="B15" s="97" t="s">
        <v>126</v>
      </c>
      <c r="C15" s="97" t="s">
        <v>127</v>
      </c>
      <c r="D15" s="98"/>
      <c r="E15" s="104"/>
      <c r="F15" s="97"/>
      <c r="G15" s="27"/>
    </row>
    <row r="16" spans="2:11" x14ac:dyDescent="0.2">
      <c r="B16" s="97" t="s">
        <v>128</v>
      </c>
      <c r="C16" s="97" t="s">
        <v>129</v>
      </c>
      <c r="D16" s="98"/>
      <c r="E16" s="104"/>
      <c r="F16" s="97"/>
      <c r="G16" s="27"/>
    </row>
    <row r="17" spans="2:7" ht="25.5" x14ac:dyDescent="0.2">
      <c r="B17" s="50" t="s">
        <v>130</v>
      </c>
      <c r="C17" s="50" t="s">
        <v>131</v>
      </c>
      <c r="D17" s="99" t="s">
        <v>120</v>
      </c>
      <c r="E17" s="100" t="s">
        <v>720</v>
      </c>
      <c r="F17" s="50" t="s">
        <v>721</v>
      </c>
      <c r="G17" s="27"/>
    </row>
    <row r="18" spans="2:7" x14ac:dyDescent="0.2">
      <c r="B18" s="97" t="s">
        <v>132</v>
      </c>
      <c r="C18" s="97" t="s">
        <v>133</v>
      </c>
      <c r="D18" s="98"/>
      <c r="E18" s="104"/>
      <c r="F18" s="97"/>
      <c r="G18" s="27"/>
    </row>
    <row r="19" spans="2:7" x14ac:dyDescent="0.2">
      <c r="B19" s="97" t="s">
        <v>134</v>
      </c>
      <c r="C19" s="97" t="s">
        <v>135</v>
      </c>
      <c r="D19" s="98"/>
      <c r="E19" s="104"/>
      <c r="F19" s="97"/>
      <c r="G19" s="27"/>
    </row>
    <row r="20" spans="2:7" ht="25.5" x14ac:dyDescent="0.2">
      <c r="B20" s="50" t="s">
        <v>136</v>
      </c>
      <c r="C20" s="50" t="s">
        <v>131</v>
      </c>
      <c r="D20" s="99" t="s">
        <v>120</v>
      </c>
      <c r="E20" s="100" t="s">
        <v>722</v>
      </c>
      <c r="F20" s="50" t="s">
        <v>723</v>
      </c>
    </row>
    <row r="21" spans="2:7" ht="25.5" x14ac:dyDescent="0.2">
      <c r="B21" s="50" t="s">
        <v>137</v>
      </c>
      <c r="C21" s="50" t="s">
        <v>1161</v>
      </c>
      <c r="D21" s="99" t="s">
        <v>115</v>
      </c>
      <c r="E21" s="100" t="s">
        <v>724</v>
      </c>
      <c r="F21" s="50" t="s">
        <v>725</v>
      </c>
    </row>
    <row r="22" spans="2:7" ht="51" x14ac:dyDescent="0.2">
      <c r="B22" s="50" t="s">
        <v>139</v>
      </c>
      <c r="C22" s="50" t="s">
        <v>140</v>
      </c>
      <c r="D22" s="99" t="s">
        <v>115</v>
      </c>
      <c r="E22" s="100" t="s">
        <v>726</v>
      </c>
      <c r="F22" s="50" t="s">
        <v>727</v>
      </c>
    </row>
    <row r="23" spans="2:7" ht="25.5" x14ac:dyDescent="0.2">
      <c r="B23" s="50" t="s">
        <v>141</v>
      </c>
      <c r="C23" s="50" t="s">
        <v>142</v>
      </c>
      <c r="D23" s="99" t="s">
        <v>115</v>
      </c>
      <c r="E23" s="100" t="s">
        <v>724</v>
      </c>
      <c r="F23" s="50" t="s">
        <v>725</v>
      </c>
    </row>
    <row r="24" spans="2:7" ht="25.5" x14ac:dyDescent="0.2">
      <c r="B24" s="50" t="s">
        <v>143</v>
      </c>
      <c r="C24" s="50" t="s">
        <v>144</v>
      </c>
      <c r="D24" s="99" t="s">
        <v>145</v>
      </c>
      <c r="E24" s="100" t="s">
        <v>728</v>
      </c>
      <c r="F24" s="50" t="s">
        <v>729</v>
      </c>
    </row>
    <row r="25" spans="2:7" ht="25.5" x14ac:dyDescent="0.2">
      <c r="B25" s="50" t="s">
        <v>146</v>
      </c>
      <c r="C25" s="50" t="s">
        <v>147</v>
      </c>
      <c r="D25" s="99" t="s">
        <v>145</v>
      </c>
      <c r="E25" s="100" t="s">
        <v>730</v>
      </c>
      <c r="F25" s="50" t="s">
        <v>731</v>
      </c>
    </row>
    <row r="26" spans="2:7" ht="25.5" x14ac:dyDescent="0.2">
      <c r="B26" s="50" t="s">
        <v>148</v>
      </c>
      <c r="C26" s="50" t="s">
        <v>149</v>
      </c>
      <c r="D26" s="99" t="s">
        <v>145</v>
      </c>
      <c r="E26" s="100" t="s">
        <v>732</v>
      </c>
      <c r="F26" s="50" t="s">
        <v>733</v>
      </c>
    </row>
    <row r="27" spans="2:7" ht="25.5" x14ac:dyDescent="0.2">
      <c r="B27" s="50" t="s">
        <v>150</v>
      </c>
      <c r="C27" s="50" t="s">
        <v>151</v>
      </c>
      <c r="D27" s="99" t="s">
        <v>145</v>
      </c>
      <c r="E27" s="100" t="s">
        <v>734</v>
      </c>
      <c r="F27" s="50" t="s">
        <v>735</v>
      </c>
    </row>
    <row r="28" spans="2:7" ht="25.5" x14ac:dyDescent="0.2">
      <c r="B28" s="50" t="s">
        <v>152</v>
      </c>
      <c r="C28" s="50" t="s">
        <v>153</v>
      </c>
      <c r="D28" s="99" t="s">
        <v>120</v>
      </c>
      <c r="E28" s="100" t="s">
        <v>736</v>
      </c>
      <c r="F28" s="50" t="s">
        <v>737</v>
      </c>
    </row>
    <row r="29" spans="2:7" x14ac:dyDescent="0.2">
      <c r="B29" s="50" t="s">
        <v>154</v>
      </c>
      <c r="C29" s="50" t="s">
        <v>155</v>
      </c>
      <c r="D29" s="99" t="s">
        <v>120</v>
      </c>
      <c r="E29" s="100" t="s">
        <v>736</v>
      </c>
      <c r="F29" s="50" t="s">
        <v>737</v>
      </c>
    </row>
    <row r="30" spans="2:7" x14ac:dyDescent="0.2">
      <c r="B30" s="50" t="s">
        <v>156</v>
      </c>
      <c r="C30" s="50" t="s">
        <v>157</v>
      </c>
      <c r="D30" s="99" t="s">
        <v>120</v>
      </c>
      <c r="E30" s="100" t="s">
        <v>738</v>
      </c>
      <c r="F30" s="50" t="s">
        <v>739</v>
      </c>
    </row>
    <row r="31" spans="2:7" x14ac:dyDescent="0.2">
      <c r="B31" s="97" t="s">
        <v>158</v>
      </c>
      <c r="C31" s="97" t="s">
        <v>159</v>
      </c>
      <c r="D31" s="98"/>
      <c r="E31" s="104"/>
      <c r="F31" s="97"/>
      <c r="G31" s="55"/>
    </row>
    <row r="32" spans="2:7" ht="38.25" x14ac:dyDescent="0.2">
      <c r="B32" s="50" t="s">
        <v>160</v>
      </c>
      <c r="C32" s="50" t="s">
        <v>161</v>
      </c>
      <c r="D32" s="99" t="s">
        <v>115</v>
      </c>
      <c r="E32" s="100" t="s">
        <v>740</v>
      </c>
      <c r="F32" s="50" t="s">
        <v>741</v>
      </c>
    </row>
    <row r="33" spans="2:8" ht="25.5" x14ac:dyDescent="0.2">
      <c r="B33" s="50" t="s">
        <v>162</v>
      </c>
      <c r="C33" s="50" t="s">
        <v>144</v>
      </c>
      <c r="D33" s="99" t="s">
        <v>145</v>
      </c>
      <c r="E33" s="100" t="s">
        <v>742</v>
      </c>
      <c r="F33" s="50" t="s">
        <v>743</v>
      </c>
    </row>
    <row r="34" spans="2:8" s="53" customFormat="1" ht="25.5" x14ac:dyDescent="0.2">
      <c r="B34" s="50" t="s">
        <v>163</v>
      </c>
      <c r="C34" s="50" t="s">
        <v>164</v>
      </c>
      <c r="D34" s="99" t="s">
        <v>145</v>
      </c>
      <c r="E34" s="100" t="s">
        <v>744</v>
      </c>
      <c r="F34" s="50" t="s">
        <v>745</v>
      </c>
      <c r="G34" s="52"/>
    </row>
    <row r="35" spans="2:8" ht="25.5" x14ac:dyDescent="0.2">
      <c r="B35" s="50" t="s">
        <v>165</v>
      </c>
      <c r="C35" s="50" t="s">
        <v>147</v>
      </c>
      <c r="D35" s="99" t="s">
        <v>145</v>
      </c>
      <c r="E35" s="100" t="s">
        <v>746</v>
      </c>
      <c r="F35" s="50" t="s">
        <v>747</v>
      </c>
    </row>
    <row r="36" spans="2:8" s="53" customFormat="1" ht="25.5" x14ac:dyDescent="0.2">
      <c r="B36" s="50" t="s">
        <v>166</v>
      </c>
      <c r="C36" s="50" t="s">
        <v>167</v>
      </c>
      <c r="D36" s="99" t="s">
        <v>120</v>
      </c>
      <c r="E36" s="100" t="s">
        <v>748</v>
      </c>
      <c r="F36" s="50" t="s">
        <v>749</v>
      </c>
      <c r="G36" s="52"/>
    </row>
    <row r="37" spans="2:8" x14ac:dyDescent="0.2">
      <c r="B37" s="50" t="s">
        <v>168</v>
      </c>
      <c r="C37" s="50" t="s">
        <v>155</v>
      </c>
      <c r="D37" s="99" t="s">
        <v>120</v>
      </c>
      <c r="E37" s="100" t="s">
        <v>748</v>
      </c>
      <c r="F37" s="50" t="s">
        <v>749</v>
      </c>
    </row>
    <row r="38" spans="2:8" ht="25.5" x14ac:dyDescent="0.2">
      <c r="B38" s="50" t="s">
        <v>169</v>
      </c>
      <c r="C38" s="50" t="s">
        <v>170</v>
      </c>
      <c r="D38" s="99" t="s">
        <v>115</v>
      </c>
      <c r="E38" s="100" t="s">
        <v>750</v>
      </c>
      <c r="F38" s="50" t="s">
        <v>751</v>
      </c>
    </row>
    <row r="39" spans="2:8" x14ac:dyDescent="0.2">
      <c r="B39" s="97" t="s">
        <v>171</v>
      </c>
      <c r="C39" s="97" t="s">
        <v>172</v>
      </c>
      <c r="D39" s="98"/>
      <c r="E39" s="104"/>
      <c r="F39" s="97"/>
    </row>
    <row r="40" spans="2:8" x14ac:dyDescent="0.2">
      <c r="B40" s="97" t="s">
        <v>173</v>
      </c>
      <c r="C40" s="97" t="s">
        <v>174</v>
      </c>
      <c r="D40" s="98"/>
      <c r="E40" s="104"/>
      <c r="F40" s="97"/>
    </row>
    <row r="41" spans="2:8" ht="51" x14ac:dyDescent="0.2">
      <c r="B41" s="50" t="s">
        <v>175</v>
      </c>
      <c r="C41" s="50" t="s">
        <v>140</v>
      </c>
      <c r="D41" s="99" t="s">
        <v>115</v>
      </c>
      <c r="E41" s="100" t="s">
        <v>752</v>
      </c>
      <c r="F41" s="50" t="s">
        <v>753</v>
      </c>
    </row>
    <row r="42" spans="2:8" ht="38.25" x14ac:dyDescent="0.2">
      <c r="B42" s="50" t="s">
        <v>176</v>
      </c>
      <c r="C42" s="50" t="s">
        <v>177</v>
      </c>
      <c r="D42" s="99" t="s">
        <v>145</v>
      </c>
      <c r="E42" s="100" t="s">
        <v>754</v>
      </c>
      <c r="F42" s="50" t="s">
        <v>755</v>
      </c>
    </row>
    <row r="43" spans="2:8" ht="38.25" x14ac:dyDescent="0.2">
      <c r="B43" s="50" t="s">
        <v>178</v>
      </c>
      <c r="C43" s="50" t="s">
        <v>179</v>
      </c>
      <c r="D43" s="99" t="s">
        <v>145</v>
      </c>
      <c r="E43" s="100" t="s">
        <v>756</v>
      </c>
      <c r="F43" s="50" t="s">
        <v>757</v>
      </c>
    </row>
    <row r="44" spans="2:8" ht="38.25" x14ac:dyDescent="0.2">
      <c r="B44" s="50" t="s">
        <v>180</v>
      </c>
      <c r="C44" s="50" t="s">
        <v>181</v>
      </c>
      <c r="D44" s="99" t="s">
        <v>145</v>
      </c>
      <c r="E44" s="100" t="s">
        <v>758</v>
      </c>
      <c r="F44" s="50" t="s">
        <v>759</v>
      </c>
    </row>
    <row r="45" spans="2:8" ht="25.5" x14ac:dyDescent="0.2">
      <c r="B45" s="50" t="s">
        <v>182</v>
      </c>
      <c r="C45" s="50" t="s">
        <v>153</v>
      </c>
      <c r="D45" s="99" t="s">
        <v>120</v>
      </c>
      <c r="E45" s="100" t="s">
        <v>760</v>
      </c>
      <c r="F45" s="50" t="s">
        <v>761</v>
      </c>
    </row>
    <row r="46" spans="2:8" ht="25.5" x14ac:dyDescent="0.2">
      <c r="B46" s="50" t="s">
        <v>183</v>
      </c>
      <c r="C46" s="50" t="s">
        <v>184</v>
      </c>
      <c r="D46" s="99" t="s">
        <v>120</v>
      </c>
      <c r="E46" s="100" t="s">
        <v>760</v>
      </c>
      <c r="F46" s="50" t="s">
        <v>761</v>
      </c>
      <c r="H46" s="50"/>
    </row>
    <row r="47" spans="2:8" x14ac:dyDescent="0.2">
      <c r="B47" s="97" t="s">
        <v>185</v>
      </c>
      <c r="C47" s="97" t="s">
        <v>186</v>
      </c>
      <c r="D47" s="98"/>
      <c r="E47" s="104"/>
      <c r="F47" s="97"/>
      <c r="H47" s="50"/>
    </row>
    <row r="48" spans="2:8" ht="38.25" x14ac:dyDescent="0.2">
      <c r="B48" s="50" t="s">
        <v>187</v>
      </c>
      <c r="C48" s="50" t="s">
        <v>188</v>
      </c>
      <c r="D48" s="99" t="s">
        <v>115</v>
      </c>
      <c r="E48" s="100" t="s">
        <v>762</v>
      </c>
      <c r="F48" s="50" t="s">
        <v>763</v>
      </c>
      <c r="G48" s="29"/>
      <c r="H48" s="50"/>
    </row>
    <row r="49" spans="2:8" ht="38.25" x14ac:dyDescent="0.2">
      <c r="B49" s="50" t="s">
        <v>189</v>
      </c>
      <c r="C49" s="50" t="s">
        <v>190</v>
      </c>
      <c r="D49" s="99" t="s">
        <v>145</v>
      </c>
      <c r="E49" s="100" t="s">
        <v>764</v>
      </c>
      <c r="F49" s="50" t="s">
        <v>765</v>
      </c>
    </row>
    <row r="50" spans="2:8" ht="38.25" x14ac:dyDescent="0.2">
      <c r="B50" s="50" t="s">
        <v>191</v>
      </c>
      <c r="C50" s="50" t="s">
        <v>192</v>
      </c>
      <c r="D50" s="99" t="s">
        <v>145</v>
      </c>
      <c r="E50" s="100" t="s">
        <v>766</v>
      </c>
      <c r="F50" s="50" t="s">
        <v>767</v>
      </c>
    </row>
    <row r="51" spans="2:8" ht="38.25" x14ac:dyDescent="0.2">
      <c r="B51" s="50" t="s">
        <v>193</v>
      </c>
      <c r="C51" s="50" t="s">
        <v>179</v>
      </c>
      <c r="D51" s="99" t="s">
        <v>145</v>
      </c>
      <c r="E51" s="100" t="s">
        <v>768</v>
      </c>
      <c r="F51" s="50" t="s">
        <v>769</v>
      </c>
    </row>
    <row r="52" spans="2:8" ht="38.25" x14ac:dyDescent="0.2">
      <c r="B52" s="50" t="s">
        <v>194</v>
      </c>
      <c r="C52" s="50" t="s">
        <v>195</v>
      </c>
      <c r="D52" s="99" t="s">
        <v>145</v>
      </c>
      <c r="E52" s="100" t="s">
        <v>770</v>
      </c>
      <c r="F52" s="50" t="s">
        <v>771</v>
      </c>
      <c r="H52" s="50"/>
    </row>
    <row r="53" spans="2:8" ht="38.25" x14ac:dyDescent="0.2">
      <c r="B53" s="50" t="s">
        <v>196</v>
      </c>
      <c r="C53" s="50" t="s">
        <v>181</v>
      </c>
      <c r="D53" s="99" t="s">
        <v>145</v>
      </c>
      <c r="E53" s="100" t="s">
        <v>772</v>
      </c>
      <c r="F53" s="50" t="s">
        <v>773</v>
      </c>
      <c r="H53" s="50"/>
    </row>
    <row r="54" spans="2:8" ht="25.5" x14ac:dyDescent="0.2">
      <c r="B54" s="50" t="s">
        <v>197</v>
      </c>
      <c r="C54" s="50" t="s">
        <v>153</v>
      </c>
      <c r="D54" s="99" t="s">
        <v>120</v>
      </c>
      <c r="E54" s="100" t="s">
        <v>774</v>
      </c>
      <c r="F54" s="50" t="s">
        <v>775</v>
      </c>
    </row>
    <row r="55" spans="2:8" ht="25.5" x14ac:dyDescent="0.2">
      <c r="B55" s="50" t="s">
        <v>198</v>
      </c>
      <c r="C55" s="50" t="s">
        <v>184</v>
      </c>
      <c r="D55" s="99" t="s">
        <v>120</v>
      </c>
      <c r="E55" s="100" t="s">
        <v>774</v>
      </c>
      <c r="F55" s="50" t="s">
        <v>775</v>
      </c>
      <c r="G55" s="63"/>
    </row>
    <row r="56" spans="2:8" x14ac:dyDescent="0.2">
      <c r="B56" s="97" t="s">
        <v>199</v>
      </c>
      <c r="C56" s="97" t="s">
        <v>200</v>
      </c>
      <c r="D56" s="98"/>
      <c r="E56" s="104"/>
      <c r="F56" s="97"/>
    </row>
    <row r="57" spans="2:8" ht="38.25" x14ac:dyDescent="0.2">
      <c r="B57" s="50" t="s">
        <v>201</v>
      </c>
      <c r="C57" s="50" t="s">
        <v>202</v>
      </c>
      <c r="D57" s="99" t="s">
        <v>115</v>
      </c>
      <c r="E57" s="100" t="s">
        <v>776</v>
      </c>
      <c r="F57" s="50" t="s">
        <v>777</v>
      </c>
    </row>
    <row r="58" spans="2:8" ht="38.25" x14ac:dyDescent="0.2">
      <c r="B58" s="50" t="s">
        <v>203</v>
      </c>
      <c r="C58" s="50" t="s">
        <v>1162</v>
      </c>
      <c r="D58" s="99" t="s">
        <v>115</v>
      </c>
      <c r="E58" s="100" t="s">
        <v>778</v>
      </c>
      <c r="F58" s="50" t="s">
        <v>779</v>
      </c>
      <c r="G58" s="63"/>
    </row>
    <row r="59" spans="2:8" ht="38.25" x14ac:dyDescent="0.2">
      <c r="B59" s="50" t="s">
        <v>204</v>
      </c>
      <c r="C59" s="50" t="s">
        <v>205</v>
      </c>
      <c r="D59" s="99" t="s">
        <v>145</v>
      </c>
      <c r="E59" s="100" t="s">
        <v>780</v>
      </c>
      <c r="F59" s="50" t="s">
        <v>779</v>
      </c>
    </row>
    <row r="60" spans="2:8" ht="38.25" x14ac:dyDescent="0.2">
      <c r="B60" s="50" t="s">
        <v>206</v>
      </c>
      <c r="C60" s="50" t="s">
        <v>207</v>
      </c>
      <c r="D60" s="99" t="s">
        <v>145</v>
      </c>
      <c r="E60" s="100" t="s">
        <v>781</v>
      </c>
      <c r="F60" s="50" t="s">
        <v>779</v>
      </c>
    </row>
    <row r="61" spans="2:8" ht="38.25" x14ac:dyDescent="0.2">
      <c r="B61" s="50" t="s">
        <v>208</v>
      </c>
      <c r="C61" s="50" t="s">
        <v>209</v>
      </c>
      <c r="D61" s="99" t="s">
        <v>145</v>
      </c>
      <c r="E61" s="100" t="s">
        <v>782</v>
      </c>
      <c r="F61" s="50" t="s">
        <v>779</v>
      </c>
      <c r="G61" s="63"/>
    </row>
    <row r="62" spans="2:8" ht="25.5" x14ac:dyDescent="0.2">
      <c r="B62" s="50" t="s">
        <v>210</v>
      </c>
      <c r="C62" s="50" t="s">
        <v>153</v>
      </c>
      <c r="D62" s="99" t="s">
        <v>120</v>
      </c>
      <c r="E62" s="100" t="s">
        <v>783</v>
      </c>
      <c r="F62" s="50" t="s">
        <v>779</v>
      </c>
    </row>
    <row r="63" spans="2:8" ht="25.5" x14ac:dyDescent="0.2">
      <c r="B63" s="50" t="s">
        <v>211</v>
      </c>
      <c r="C63" s="50" t="s">
        <v>184</v>
      </c>
      <c r="D63" s="99" t="s">
        <v>120</v>
      </c>
      <c r="E63" s="100" t="s">
        <v>783</v>
      </c>
      <c r="F63" s="50" t="s">
        <v>779</v>
      </c>
    </row>
    <row r="64" spans="2:8" x14ac:dyDescent="0.2">
      <c r="B64" s="97" t="s">
        <v>212</v>
      </c>
      <c r="C64" s="97" t="s">
        <v>213</v>
      </c>
      <c r="D64" s="98"/>
      <c r="E64" s="104"/>
      <c r="F64" s="97"/>
    </row>
    <row r="65" spans="2:7" ht="51" x14ac:dyDescent="0.2">
      <c r="B65" s="50" t="s">
        <v>214</v>
      </c>
      <c r="C65" s="50" t="s">
        <v>215</v>
      </c>
      <c r="D65" s="99" t="s">
        <v>115</v>
      </c>
      <c r="E65" s="100" t="s">
        <v>784</v>
      </c>
      <c r="F65" s="50" t="s">
        <v>785</v>
      </c>
      <c r="G65" s="63"/>
    </row>
    <row r="66" spans="2:7" x14ac:dyDescent="0.2">
      <c r="B66" s="97" t="s">
        <v>216</v>
      </c>
      <c r="C66" s="97" t="s">
        <v>217</v>
      </c>
      <c r="D66" s="98"/>
      <c r="E66" s="104"/>
      <c r="F66" s="97"/>
      <c r="G66" s="63"/>
    </row>
    <row r="67" spans="2:7" ht="51" x14ac:dyDescent="0.2">
      <c r="B67" s="50" t="s">
        <v>218</v>
      </c>
      <c r="C67" s="50" t="s">
        <v>219</v>
      </c>
      <c r="D67" s="99" t="s">
        <v>115</v>
      </c>
      <c r="E67" s="100" t="s">
        <v>786</v>
      </c>
      <c r="F67" s="50" t="s">
        <v>787</v>
      </c>
      <c r="G67" s="63"/>
    </row>
    <row r="68" spans="2:7" ht="51" x14ac:dyDescent="0.2">
      <c r="B68" s="50" t="s">
        <v>220</v>
      </c>
      <c r="C68" s="50" t="s">
        <v>221</v>
      </c>
      <c r="D68" s="99" t="s">
        <v>115</v>
      </c>
      <c r="E68" s="100" t="s">
        <v>786</v>
      </c>
      <c r="F68" s="50" t="s">
        <v>787</v>
      </c>
    </row>
    <row r="69" spans="2:7" ht="25.5" x14ac:dyDescent="0.2">
      <c r="B69" s="50" t="s">
        <v>222</v>
      </c>
      <c r="C69" s="50" t="s">
        <v>223</v>
      </c>
      <c r="D69" s="99" t="s">
        <v>224</v>
      </c>
      <c r="E69" s="100" t="s">
        <v>788</v>
      </c>
      <c r="F69" s="50" t="s">
        <v>789</v>
      </c>
    </row>
    <row r="70" spans="2:7" ht="38.25" x14ac:dyDescent="0.2">
      <c r="B70" s="50" t="s">
        <v>225</v>
      </c>
      <c r="C70" s="50" t="s">
        <v>226</v>
      </c>
      <c r="D70" s="99" t="s">
        <v>224</v>
      </c>
      <c r="E70" s="100" t="s">
        <v>790</v>
      </c>
      <c r="F70" s="50" t="s">
        <v>791</v>
      </c>
    </row>
    <row r="71" spans="2:7" ht="38.25" x14ac:dyDescent="0.2">
      <c r="B71" s="50" t="s">
        <v>227</v>
      </c>
      <c r="C71" s="50" t="s">
        <v>228</v>
      </c>
      <c r="D71" s="99" t="s">
        <v>224</v>
      </c>
      <c r="E71" s="100" t="s">
        <v>792</v>
      </c>
      <c r="F71" s="50" t="s">
        <v>793</v>
      </c>
    </row>
    <row r="72" spans="2:7" x14ac:dyDescent="0.2">
      <c r="B72" s="97" t="s">
        <v>229</v>
      </c>
      <c r="C72" s="97" t="s">
        <v>230</v>
      </c>
      <c r="D72" s="98"/>
      <c r="E72" s="104"/>
      <c r="F72" s="97"/>
      <c r="G72" s="63"/>
    </row>
    <row r="73" spans="2:7" ht="25.5" x14ac:dyDescent="0.2">
      <c r="B73" s="50" t="s">
        <v>231</v>
      </c>
      <c r="C73" s="50" t="s">
        <v>232</v>
      </c>
      <c r="D73" s="99" t="s">
        <v>115</v>
      </c>
      <c r="E73" s="100" t="s">
        <v>794</v>
      </c>
      <c r="F73" s="50" t="s">
        <v>795</v>
      </c>
      <c r="G73" s="63"/>
    </row>
    <row r="74" spans="2:7" ht="25.5" x14ac:dyDescent="0.2">
      <c r="B74" s="50" t="s">
        <v>233</v>
      </c>
      <c r="C74" s="50" t="s">
        <v>1163</v>
      </c>
      <c r="D74" s="99" t="s">
        <v>236</v>
      </c>
      <c r="E74" s="100" t="s">
        <v>796</v>
      </c>
      <c r="F74" s="50" t="s">
        <v>797</v>
      </c>
    </row>
    <row r="75" spans="2:7" x14ac:dyDescent="0.2">
      <c r="B75" s="50" t="s">
        <v>234</v>
      </c>
      <c r="C75" s="50" t="s">
        <v>235</v>
      </c>
      <c r="D75" s="99" t="s">
        <v>236</v>
      </c>
      <c r="E75" s="100" t="s">
        <v>798</v>
      </c>
      <c r="F75" s="50" t="s">
        <v>799</v>
      </c>
      <c r="G75" s="63"/>
    </row>
    <row r="76" spans="2:7" ht="25.5" x14ac:dyDescent="0.2">
      <c r="B76" s="50" t="s">
        <v>237</v>
      </c>
      <c r="C76" s="50" t="s">
        <v>238</v>
      </c>
      <c r="D76" s="99" t="s">
        <v>224</v>
      </c>
      <c r="E76" s="100" t="s">
        <v>800</v>
      </c>
      <c r="F76" s="50" t="s">
        <v>801</v>
      </c>
    </row>
    <row r="77" spans="2:7" x14ac:dyDescent="0.2">
      <c r="B77" s="97" t="s">
        <v>239</v>
      </c>
      <c r="C77" s="97" t="s">
        <v>240</v>
      </c>
      <c r="D77" s="98"/>
      <c r="E77" s="104"/>
      <c r="F77" s="97"/>
    </row>
    <row r="78" spans="2:7" ht="38.25" x14ac:dyDescent="0.2">
      <c r="B78" s="50" t="s">
        <v>241</v>
      </c>
      <c r="C78" s="50" t="s">
        <v>242</v>
      </c>
      <c r="D78" s="99" t="s">
        <v>115</v>
      </c>
      <c r="E78" s="100" t="s">
        <v>802</v>
      </c>
      <c r="F78" s="50" t="s">
        <v>803</v>
      </c>
      <c r="G78" s="63"/>
    </row>
    <row r="79" spans="2:7" ht="51" x14ac:dyDescent="0.2">
      <c r="B79" s="50" t="s">
        <v>243</v>
      </c>
      <c r="C79" s="50" t="s">
        <v>244</v>
      </c>
      <c r="D79" s="99" t="s">
        <v>115</v>
      </c>
      <c r="E79" s="100" t="s">
        <v>802</v>
      </c>
      <c r="F79" s="50" t="s">
        <v>804</v>
      </c>
    </row>
    <row r="80" spans="2:7" ht="38.25" x14ac:dyDescent="0.2">
      <c r="B80" s="50" t="s">
        <v>245</v>
      </c>
      <c r="C80" s="50" t="s">
        <v>246</v>
      </c>
      <c r="D80" s="99" t="s">
        <v>115</v>
      </c>
      <c r="E80" s="100" t="s">
        <v>776</v>
      </c>
      <c r="F80" s="50" t="s">
        <v>805</v>
      </c>
      <c r="G80" s="54"/>
    </row>
    <row r="81" spans="2:7" ht="51" x14ac:dyDescent="0.2">
      <c r="B81" s="50" t="s">
        <v>247</v>
      </c>
      <c r="C81" s="50" t="s">
        <v>248</v>
      </c>
      <c r="D81" s="99" t="s">
        <v>115</v>
      </c>
      <c r="E81" s="100" t="s">
        <v>776</v>
      </c>
      <c r="F81" s="50" t="s">
        <v>805</v>
      </c>
      <c r="G81" s="54"/>
    </row>
    <row r="82" spans="2:7" x14ac:dyDescent="0.2">
      <c r="B82" s="97" t="s">
        <v>249</v>
      </c>
      <c r="C82" s="97" t="s">
        <v>250</v>
      </c>
      <c r="D82" s="98"/>
      <c r="E82" s="104"/>
      <c r="F82" s="97"/>
      <c r="G82" s="54"/>
    </row>
    <row r="83" spans="2:7" ht="38.25" x14ac:dyDescent="0.2">
      <c r="B83" s="50" t="s">
        <v>251</v>
      </c>
      <c r="C83" s="50" t="s">
        <v>252</v>
      </c>
      <c r="D83" s="99" t="s">
        <v>115</v>
      </c>
      <c r="E83" s="100" t="s">
        <v>806</v>
      </c>
      <c r="F83" s="50" t="s">
        <v>807</v>
      </c>
      <c r="G83" s="54"/>
    </row>
    <row r="84" spans="2:7" ht="25.5" x14ac:dyDescent="0.2">
      <c r="B84" s="50" t="s">
        <v>253</v>
      </c>
      <c r="C84" s="50" t="s">
        <v>254</v>
      </c>
      <c r="D84" s="99" t="s">
        <v>115</v>
      </c>
      <c r="E84" s="100" t="s">
        <v>806</v>
      </c>
      <c r="F84" s="50" t="s">
        <v>808</v>
      </c>
      <c r="G84" s="64"/>
    </row>
    <row r="85" spans="2:7" ht="25.5" x14ac:dyDescent="0.2">
      <c r="B85" s="50" t="s">
        <v>255</v>
      </c>
      <c r="C85" s="50" t="s">
        <v>256</v>
      </c>
      <c r="D85" s="99" t="s">
        <v>115</v>
      </c>
      <c r="E85" s="100" t="s">
        <v>806</v>
      </c>
      <c r="F85" s="50" t="s">
        <v>808</v>
      </c>
      <c r="G85" s="54"/>
    </row>
    <row r="86" spans="2:7" ht="25.5" x14ac:dyDescent="0.2">
      <c r="B86" s="50" t="s">
        <v>257</v>
      </c>
      <c r="C86" s="50" t="s">
        <v>258</v>
      </c>
      <c r="D86" s="99" t="s">
        <v>115</v>
      </c>
      <c r="E86" s="100" t="s">
        <v>786</v>
      </c>
      <c r="F86" s="50" t="s">
        <v>787</v>
      </c>
      <c r="G86" s="54"/>
    </row>
    <row r="87" spans="2:7" ht="25.5" x14ac:dyDescent="0.2">
      <c r="B87" s="50" t="s">
        <v>259</v>
      </c>
      <c r="C87" s="50" t="s">
        <v>260</v>
      </c>
      <c r="D87" s="99" t="s">
        <v>115</v>
      </c>
      <c r="E87" s="100" t="s">
        <v>786</v>
      </c>
      <c r="F87" s="50" t="s">
        <v>787</v>
      </c>
      <c r="G87" s="54"/>
    </row>
    <row r="88" spans="2:7" ht="25.5" x14ac:dyDescent="0.2">
      <c r="B88" s="50" t="s">
        <v>261</v>
      </c>
      <c r="C88" s="50" t="s">
        <v>262</v>
      </c>
      <c r="D88" s="99" t="s">
        <v>115</v>
      </c>
      <c r="E88" s="100" t="s">
        <v>786</v>
      </c>
      <c r="F88" s="50" t="s">
        <v>787</v>
      </c>
      <c r="G88" s="49"/>
    </row>
    <row r="89" spans="2:7" x14ac:dyDescent="0.2">
      <c r="B89" s="97" t="s">
        <v>263</v>
      </c>
      <c r="C89" s="97" t="s">
        <v>264</v>
      </c>
      <c r="D89" s="98"/>
      <c r="E89" s="104"/>
      <c r="F89" s="97"/>
      <c r="G89" s="49"/>
    </row>
    <row r="90" spans="2:7" ht="63.75" x14ac:dyDescent="0.2">
      <c r="B90" s="50" t="s">
        <v>265</v>
      </c>
      <c r="C90" s="50" t="s">
        <v>266</v>
      </c>
      <c r="D90" s="99" t="s">
        <v>120</v>
      </c>
      <c r="E90" s="100" t="s">
        <v>809</v>
      </c>
      <c r="F90" s="50" t="s">
        <v>810</v>
      </c>
      <c r="G90" s="49"/>
    </row>
    <row r="91" spans="2:7" ht="25.5" x14ac:dyDescent="0.2">
      <c r="B91" s="50" t="s">
        <v>267</v>
      </c>
      <c r="C91" s="50" t="s">
        <v>157</v>
      </c>
      <c r="D91" s="99" t="s">
        <v>120</v>
      </c>
      <c r="E91" s="100" t="s">
        <v>811</v>
      </c>
      <c r="F91" s="50" t="s">
        <v>812</v>
      </c>
      <c r="G91" s="49"/>
    </row>
    <row r="92" spans="2:7" x14ac:dyDescent="0.2">
      <c r="B92" s="97" t="s">
        <v>268</v>
      </c>
      <c r="C92" s="97" t="s">
        <v>133</v>
      </c>
      <c r="D92" s="98"/>
      <c r="E92" s="104"/>
      <c r="F92" s="97"/>
      <c r="G92" s="49"/>
    </row>
    <row r="93" spans="2:7" x14ac:dyDescent="0.2">
      <c r="B93" s="97" t="s">
        <v>269</v>
      </c>
      <c r="C93" s="97" t="s">
        <v>270</v>
      </c>
      <c r="D93" s="98"/>
      <c r="E93" s="104"/>
      <c r="F93" s="97"/>
      <c r="G93" s="49"/>
    </row>
    <row r="94" spans="2:7" ht="25.5" x14ac:dyDescent="0.2">
      <c r="B94" s="50" t="s">
        <v>271</v>
      </c>
      <c r="C94" s="50" t="s">
        <v>1161</v>
      </c>
      <c r="D94" s="99" t="s">
        <v>115</v>
      </c>
      <c r="E94" s="100" t="s">
        <v>813</v>
      </c>
      <c r="F94" s="50" t="s">
        <v>814</v>
      </c>
      <c r="G94" s="49"/>
    </row>
    <row r="95" spans="2:7" ht="25.5" x14ac:dyDescent="0.2">
      <c r="B95" s="50" t="s">
        <v>272</v>
      </c>
      <c r="C95" s="50" t="s">
        <v>142</v>
      </c>
      <c r="D95" s="99" t="s">
        <v>115</v>
      </c>
      <c r="E95" s="100" t="s">
        <v>813</v>
      </c>
      <c r="F95" s="50" t="s">
        <v>814</v>
      </c>
      <c r="G95" s="49"/>
    </row>
    <row r="96" spans="2:7" ht="51" x14ac:dyDescent="0.2">
      <c r="B96" s="50" t="s">
        <v>273</v>
      </c>
      <c r="C96" s="50" t="s">
        <v>140</v>
      </c>
      <c r="D96" s="99" t="s">
        <v>115</v>
      </c>
      <c r="E96" s="100" t="s">
        <v>815</v>
      </c>
      <c r="F96" s="50" t="s">
        <v>816</v>
      </c>
      <c r="G96" s="49"/>
    </row>
    <row r="97" spans="2:7" ht="25.5" x14ac:dyDescent="0.2">
      <c r="B97" s="50" t="s">
        <v>274</v>
      </c>
      <c r="C97" s="50" t="s">
        <v>164</v>
      </c>
      <c r="D97" s="99" t="s">
        <v>145</v>
      </c>
      <c r="E97" s="100" t="s">
        <v>817</v>
      </c>
      <c r="F97" s="50" t="s">
        <v>818</v>
      </c>
      <c r="G97" s="49"/>
    </row>
    <row r="98" spans="2:7" ht="25.5" x14ac:dyDescent="0.2">
      <c r="B98" s="50" t="s">
        <v>275</v>
      </c>
      <c r="C98" s="50" t="s">
        <v>153</v>
      </c>
      <c r="D98" s="99" t="s">
        <v>120</v>
      </c>
      <c r="E98" s="100" t="s">
        <v>819</v>
      </c>
      <c r="F98" s="50" t="s">
        <v>820</v>
      </c>
      <c r="G98" s="49"/>
    </row>
    <row r="99" spans="2:7" x14ac:dyDescent="0.2">
      <c r="B99" s="50" t="s">
        <v>276</v>
      </c>
      <c r="C99" s="50" t="s">
        <v>155</v>
      </c>
      <c r="D99" s="99" t="s">
        <v>120</v>
      </c>
      <c r="E99" s="100" t="s">
        <v>819</v>
      </c>
      <c r="F99" s="50" t="s">
        <v>820</v>
      </c>
      <c r="G99" s="49"/>
    </row>
    <row r="100" spans="2:7" x14ac:dyDescent="0.2">
      <c r="B100" s="97" t="s">
        <v>277</v>
      </c>
      <c r="C100" s="97" t="s">
        <v>278</v>
      </c>
      <c r="D100" s="98"/>
      <c r="E100" s="104"/>
      <c r="F100" s="97"/>
      <c r="G100" s="49"/>
    </row>
    <row r="101" spans="2:7" ht="25.5" x14ac:dyDescent="0.2">
      <c r="B101" s="50" t="s">
        <v>279</v>
      </c>
      <c r="C101" s="50" t="s">
        <v>280</v>
      </c>
      <c r="D101" s="99" t="s">
        <v>120</v>
      </c>
      <c r="E101" s="100" t="s">
        <v>821</v>
      </c>
      <c r="F101" s="50" t="s">
        <v>822</v>
      </c>
      <c r="G101" s="49"/>
    </row>
    <row r="102" spans="2:7" ht="38.25" x14ac:dyDescent="0.2">
      <c r="B102" s="50" t="s">
        <v>281</v>
      </c>
      <c r="C102" s="50" t="s">
        <v>283</v>
      </c>
      <c r="D102" s="99" t="s">
        <v>120</v>
      </c>
      <c r="E102" s="100" t="s">
        <v>823</v>
      </c>
      <c r="F102" s="50" t="s">
        <v>824</v>
      </c>
    </row>
    <row r="103" spans="2:7" ht="25.5" x14ac:dyDescent="0.2">
      <c r="B103" s="50" t="s">
        <v>284</v>
      </c>
      <c r="C103" s="50" t="s">
        <v>285</v>
      </c>
      <c r="D103" s="99" t="s">
        <v>224</v>
      </c>
      <c r="E103" s="100" t="s">
        <v>825</v>
      </c>
      <c r="F103" s="50" t="s">
        <v>826</v>
      </c>
    </row>
    <row r="104" spans="2:7" x14ac:dyDescent="0.2">
      <c r="B104" s="97" t="s">
        <v>286</v>
      </c>
      <c r="C104" s="97" t="s">
        <v>174</v>
      </c>
      <c r="D104" s="98"/>
      <c r="E104" s="104"/>
      <c r="F104" s="97"/>
      <c r="G104" s="63"/>
    </row>
    <row r="105" spans="2:7" ht="51" x14ac:dyDescent="0.2">
      <c r="B105" s="50" t="s">
        <v>287</v>
      </c>
      <c r="C105" s="50" t="s">
        <v>140</v>
      </c>
      <c r="D105" s="99" t="s">
        <v>115</v>
      </c>
      <c r="E105" s="100" t="s">
        <v>827</v>
      </c>
      <c r="F105" s="50" t="s">
        <v>828</v>
      </c>
    </row>
    <row r="106" spans="2:7" ht="38.25" x14ac:dyDescent="0.2">
      <c r="B106" s="50" t="s">
        <v>288</v>
      </c>
      <c r="C106" s="50" t="s">
        <v>179</v>
      </c>
      <c r="D106" s="99" t="s">
        <v>145</v>
      </c>
      <c r="E106" s="100" t="s">
        <v>829</v>
      </c>
      <c r="F106" s="50" t="s">
        <v>830</v>
      </c>
    </row>
    <row r="107" spans="2:7" ht="38.25" x14ac:dyDescent="0.2">
      <c r="B107" s="50" t="s">
        <v>289</v>
      </c>
      <c r="C107" s="50" t="s">
        <v>190</v>
      </c>
      <c r="D107" s="99" t="s">
        <v>145</v>
      </c>
      <c r="E107" s="100" t="s">
        <v>831</v>
      </c>
      <c r="F107" s="50" t="s">
        <v>832</v>
      </c>
      <c r="G107" s="63"/>
    </row>
    <row r="108" spans="2:7" ht="25.5" x14ac:dyDescent="0.2">
      <c r="B108" s="50" t="s">
        <v>290</v>
      </c>
      <c r="C108" s="50" t="s">
        <v>153</v>
      </c>
      <c r="D108" s="99" t="s">
        <v>120</v>
      </c>
      <c r="E108" s="100" t="s">
        <v>833</v>
      </c>
      <c r="F108" s="50" t="s">
        <v>834</v>
      </c>
    </row>
    <row r="109" spans="2:7" x14ac:dyDescent="0.2">
      <c r="B109" s="50" t="s">
        <v>291</v>
      </c>
      <c r="C109" s="50" t="s">
        <v>155</v>
      </c>
      <c r="D109" s="99" t="s">
        <v>120</v>
      </c>
      <c r="E109" s="100" t="s">
        <v>833</v>
      </c>
      <c r="F109" s="50" t="s">
        <v>834</v>
      </c>
    </row>
    <row r="110" spans="2:7" x14ac:dyDescent="0.2">
      <c r="B110" s="97" t="s">
        <v>117</v>
      </c>
      <c r="C110" s="97" t="s">
        <v>213</v>
      </c>
      <c r="D110" s="98"/>
      <c r="E110" s="104"/>
      <c r="F110" s="97"/>
      <c r="G110" s="63"/>
    </row>
    <row r="111" spans="2:7" ht="51" x14ac:dyDescent="0.2">
      <c r="B111" s="50" t="s">
        <v>292</v>
      </c>
      <c r="C111" s="50" t="s">
        <v>215</v>
      </c>
      <c r="D111" s="99" t="s">
        <v>115</v>
      </c>
      <c r="E111" s="100" t="s">
        <v>835</v>
      </c>
      <c r="F111" s="50" t="s">
        <v>836</v>
      </c>
    </row>
    <row r="112" spans="2:7" ht="25.5" x14ac:dyDescent="0.2">
      <c r="B112" s="50" t="s">
        <v>293</v>
      </c>
      <c r="C112" s="50" t="s">
        <v>294</v>
      </c>
      <c r="D112" s="99" t="s">
        <v>224</v>
      </c>
      <c r="E112" s="100" t="s">
        <v>837</v>
      </c>
      <c r="F112" s="50" t="s">
        <v>838</v>
      </c>
    </row>
    <row r="113" spans="2:7" ht="25.5" x14ac:dyDescent="0.2">
      <c r="B113" s="50" t="s">
        <v>295</v>
      </c>
      <c r="C113" s="50" t="s">
        <v>296</v>
      </c>
      <c r="D113" s="99" t="s">
        <v>224</v>
      </c>
      <c r="E113" s="100" t="s">
        <v>837</v>
      </c>
      <c r="F113" s="50" t="s">
        <v>838</v>
      </c>
      <c r="G113" s="63"/>
    </row>
    <row r="114" spans="2:7" ht="25.5" x14ac:dyDescent="0.2">
      <c r="B114" s="50" t="s">
        <v>297</v>
      </c>
      <c r="C114" s="50" t="s">
        <v>298</v>
      </c>
      <c r="D114" s="99" t="s">
        <v>224</v>
      </c>
      <c r="E114" s="100" t="s">
        <v>839</v>
      </c>
      <c r="F114" s="50" t="s">
        <v>840</v>
      </c>
    </row>
    <row r="115" spans="2:7" ht="25.5" x14ac:dyDescent="0.2">
      <c r="B115" s="50" t="s">
        <v>299</v>
      </c>
      <c r="C115" s="50" t="s">
        <v>300</v>
      </c>
      <c r="D115" s="99" t="s">
        <v>224</v>
      </c>
      <c r="E115" s="100" t="s">
        <v>841</v>
      </c>
      <c r="F115" s="50" t="s">
        <v>842</v>
      </c>
    </row>
    <row r="116" spans="2:7" x14ac:dyDescent="0.2">
      <c r="B116" s="97" t="s">
        <v>301</v>
      </c>
      <c r="C116" s="97" t="s">
        <v>230</v>
      </c>
      <c r="D116" s="98"/>
      <c r="E116" s="104"/>
      <c r="F116" s="97"/>
    </row>
    <row r="117" spans="2:7" x14ac:dyDescent="0.2">
      <c r="B117" s="97" t="s">
        <v>302</v>
      </c>
      <c r="C117" s="97" t="s">
        <v>303</v>
      </c>
      <c r="D117" s="98"/>
      <c r="E117" s="104"/>
      <c r="F117" s="97"/>
    </row>
    <row r="118" spans="2:7" x14ac:dyDescent="0.2">
      <c r="B118" s="50" t="s">
        <v>304</v>
      </c>
      <c r="C118" s="50" t="s">
        <v>306</v>
      </c>
      <c r="D118" s="99" t="s">
        <v>115</v>
      </c>
      <c r="E118" s="100" t="s">
        <v>722</v>
      </c>
      <c r="F118" s="50" t="s">
        <v>843</v>
      </c>
    </row>
    <row r="119" spans="2:7" ht="25.5" x14ac:dyDescent="0.2">
      <c r="B119" s="50" t="s">
        <v>307</v>
      </c>
      <c r="C119" s="50" t="s">
        <v>232</v>
      </c>
      <c r="D119" s="99" t="s">
        <v>115</v>
      </c>
      <c r="E119" s="100" t="s">
        <v>844</v>
      </c>
      <c r="F119" s="50" t="s">
        <v>845</v>
      </c>
    </row>
    <row r="120" spans="2:7" ht="51" x14ac:dyDescent="0.2">
      <c r="B120" s="50" t="s">
        <v>308</v>
      </c>
      <c r="C120" s="50" t="s">
        <v>309</v>
      </c>
      <c r="D120" s="99" t="s">
        <v>310</v>
      </c>
      <c r="E120" s="100" t="s">
        <v>846</v>
      </c>
      <c r="F120" s="50" t="s">
        <v>847</v>
      </c>
    </row>
    <row r="121" spans="2:7" ht="51" x14ac:dyDescent="0.2">
      <c r="B121" s="50" t="s">
        <v>311</v>
      </c>
      <c r="C121" s="50" t="s">
        <v>312</v>
      </c>
      <c r="D121" s="99" t="s">
        <v>310</v>
      </c>
      <c r="E121" s="100" t="s">
        <v>848</v>
      </c>
      <c r="F121" s="50" t="s">
        <v>849</v>
      </c>
    </row>
    <row r="122" spans="2:7" ht="25.5" x14ac:dyDescent="0.2">
      <c r="B122" s="50" t="s">
        <v>313</v>
      </c>
      <c r="C122" s="50" t="s">
        <v>314</v>
      </c>
      <c r="D122" s="99" t="s">
        <v>315</v>
      </c>
      <c r="E122" s="100" t="s">
        <v>850</v>
      </c>
      <c r="F122" s="50" t="s">
        <v>851</v>
      </c>
    </row>
    <row r="123" spans="2:7" ht="25.5" x14ac:dyDescent="0.2">
      <c r="B123" s="50" t="s">
        <v>316</v>
      </c>
      <c r="C123" s="50" t="s">
        <v>318</v>
      </c>
      <c r="D123" s="99" t="s">
        <v>319</v>
      </c>
      <c r="E123" s="100" t="s">
        <v>852</v>
      </c>
      <c r="F123" s="50" t="s">
        <v>853</v>
      </c>
    </row>
    <row r="124" spans="2:7" x14ac:dyDescent="0.2">
      <c r="B124" s="97" t="s">
        <v>320</v>
      </c>
      <c r="C124" s="97" t="s">
        <v>321</v>
      </c>
      <c r="D124" s="98"/>
      <c r="E124" s="104"/>
      <c r="F124" s="97"/>
    </row>
    <row r="125" spans="2:7" ht="51" x14ac:dyDescent="0.2">
      <c r="B125" s="50" t="s">
        <v>322</v>
      </c>
      <c r="C125" s="50" t="s">
        <v>323</v>
      </c>
      <c r="D125" s="99" t="s">
        <v>115</v>
      </c>
      <c r="E125" s="100" t="s">
        <v>854</v>
      </c>
      <c r="F125" s="50" t="s">
        <v>855</v>
      </c>
    </row>
    <row r="126" spans="2:7" ht="38.25" x14ac:dyDescent="0.2">
      <c r="B126" s="50" t="s">
        <v>324</v>
      </c>
      <c r="C126" s="50" t="s">
        <v>325</v>
      </c>
      <c r="D126" s="99" t="s">
        <v>115</v>
      </c>
      <c r="E126" s="100" t="s">
        <v>856</v>
      </c>
      <c r="F126" s="50" t="s">
        <v>857</v>
      </c>
    </row>
    <row r="127" spans="2:7" ht="38.25" x14ac:dyDescent="0.2">
      <c r="B127" s="50" t="s">
        <v>326</v>
      </c>
      <c r="C127" s="50" t="s">
        <v>1164</v>
      </c>
      <c r="D127" s="99" t="s">
        <v>115</v>
      </c>
      <c r="E127" s="100" t="s">
        <v>858</v>
      </c>
      <c r="F127" s="50" t="s">
        <v>1172</v>
      </c>
    </row>
    <row r="128" spans="2:7" x14ac:dyDescent="0.2">
      <c r="B128" s="97" t="s">
        <v>327</v>
      </c>
      <c r="C128" s="97" t="s">
        <v>328</v>
      </c>
      <c r="D128" s="98"/>
      <c r="E128" s="104"/>
      <c r="F128" s="97"/>
    </row>
    <row r="129" spans="2:6" ht="38.25" x14ac:dyDescent="0.2">
      <c r="B129" s="50" t="s">
        <v>329</v>
      </c>
      <c r="C129" s="50" t="s">
        <v>1165</v>
      </c>
      <c r="D129" s="99" t="s">
        <v>115</v>
      </c>
      <c r="E129" s="100" t="s">
        <v>859</v>
      </c>
      <c r="F129" s="50" t="s">
        <v>860</v>
      </c>
    </row>
    <row r="130" spans="2:6" x14ac:dyDescent="0.2">
      <c r="B130" s="50" t="s">
        <v>330</v>
      </c>
      <c r="C130" s="50" t="s">
        <v>331</v>
      </c>
      <c r="D130" s="99" t="s">
        <v>115</v>
      </c>
      <c r="E130" s="100" t="s">
        <v>861</v>
      </c>
      <c r="F130" s="50" t="s">
        <v>862</v>
      </c>
    </row>
    <row r="131" spans="2:6" x14ac:dyDescent="0.2">
      <c r="B131" s="97" t="s">
        <v>332</v>
      </c>
      <c r="C131" s="97" t="s">
        <v>217</v>
      </c>
      <c r="D131" s="98"/>
      <c r="E131" s="104"/>
      <c r="F131" s="97"/>
    </row>
    <row r="132" spans="2:6" ht="25.5" x14ac:dyDescent="0.2">
      <c r="B132" s="101" t="s">
        <v>333</v>
      </c>
      <c r="C132" s="101" t="s">
        <v>334</v>
      </c>
      <c r="D132" s="102" t="s">
        <v>224</v>
      </c>
      <c r="E132" s="103" t="s">
        <v>863</v>
      </c>
      <c r="F132" s="101" t="s">
        <v>864</v>
      </c>
    </row>
    <row r="133" spans="2:6" ht="38.25" x14ac:dyDescent="0.2">
      <c r="B133" s="50" t="s">
        <v>335</v>
      </c>
      <c r="C133" s="50" t="s">
        <v>336</v>
      </c>
      <c r="D133" s="99" t="s">
        <v>115</v>
      </c>
      <c r="E133" s="100" t="s">
        <v>865</v>
      </c>
      <c r="F133" s="50" t="s">
        <v>866</v>
      </c>
    </row>
    <row r="134" spans="2:6" ht="25.5" x14ac:dyDescent="0.2">
      <c r="B134" s="50" t="s">
        <v>337</v>
      </c>
      <c r="C134" s="50" t="s">
        <v>338</v>
      </c>
      <c r="D134" s="99" t="s">
        <v>115</v>
      </c>
      <c r="E134" s="100" t="s">
        <v>865</v>
      </c>
      <c r="F134" s="50" t="s">
        <v>866</v>
      </c>
    </row>
    <row r="135" spans="2:6" ht="25.5" x14ac:dyDescent="0.2">
      <c r="B135" s="50" t="s">
        <v>339</v>
      </c>
      <c r="C135" s="50" t="s">
        <v>223</v>
      </c>
      <c r="D135" s="99" t="s">
        <v>224</v>
      </c>
      <c r="E135" s="100" t="s">
        <v>738</v>
      </c>
      <c r="F135" s="50" t="s">
        <v>867</v>
      </c>
    </row>
    <row r="136" spans="2:6" ht="38.25" x14ac:dyDescent="0.2">
      <c r="B136" s="50" t="s">
        <v>340</v>
      </c>
      <c r="C136" s="50" t="s">
        <v>226</v>
      </c>
      <c r="D136" s="99" t="s">
        <v>224</v>
      </c>
      <c r="E136" s="100" t="s">
        <v>738</v>
      </c>
      <c r="F136" s="50" t="s">
        <v>867</v>
      </c>
    </row>
    <row r="137" spans="2:6" ht="38.25" x14ac:dyDescent="0.2">
      <c r="B137" s="50" t="s">
        <v>341</v>
      </c>
      <c r="C137" s="50" t="s">
        <v>228</v>
      </c>
      <c r="D137" s="99" t="s">
        <v>224</v>
      </c>
      <c r="E137" s="100" t="s">
        <v>868</v>
      </c>
      <c r="F137" s="50" t="s">
        <v>869</v>
      </c>
    </row>
    <row r="138" spans="2:6" ht="51" x14ac:dyDescent="0.2">
      <c r="B138" s="50" t="s">
        <v>342</v>
      </c>
      <c r="C138" s="50" t="s">
        <v>221</v>
      </c>
      <c r="D138" s="99" t="s">
        <v>115</v>
      </c>
      <c r="E138" s="100" t="s">
        <v>870</v>
      </c>
      <c r="F138" s="50" t="s">
        <v>871</v>
      </c>
    </row>
    <row r="139" spans="2:6" ht="25.5" x14ac:dyDescent="0.2">
      <c r="B139" s="50" t="s">
        <v>343</v>
      </c>
      <c r="C139" s="50" t="s">
        <v>344</v>
      </c>
      <c r="D139" s="99" t="s">
        <v>115</v>
      </c>
      <c r="E139" s="100" t="s">
        <v>872</v>
      </c>
      <c r="F139" s="50" t="s">
        <v>873</v>
      </c>
    </row>
    <row r="140" spans="2:6" x14ac:dyDescent="0.2">
      <c r="B140" s="97" t="s">
        <v>345</v>
      </c>
      <c r="C140" s="97" t="s">
        <v>346</v>
      </c>
      <c r="D140" s="98"/>
      <c r="E140" s="104"/>
      <c r="F140" s="97"/>
    </row>
    <row r="141" spans="2:6" ht="38.25" x14ac:dyDescent="0.2">
      <c r="B141" s="50" t="s">
        <v>347</v>
      </c>
      <c r="C141" s="50" t="s">
        <v>1166</v>
      </c>
      <c r="D141" s="99" t="s">
        <v>310</v>
      </c>
      <c r="E141" s="100" t="s">
        <v>850</v>
      </c>
      <c r="F141" s="50" t="s">
        <v>874</v>
      </c>
    </row>
    <row r="142" spans="2:6" ht="25.5" x14ac:dyDescent="0.2">
      <c r="B142" s="101" t="s">
        <v>348</v>
      </c>
      <c r="C142" s="101" t="s">
        <v>349</v>
      </c>
      <c r="D142" s="102" t="s">
        <v>310</v>
      </c>
      <c r="E142" s="103" t="s">
        <v>875</v>
      </c>
      <c r="F142" s="101" t="s">
        <v>874</v>
      </c>
    </row>
    <row r="143" spans="2:6" ht="51" x14ac:dyDescent="0.2">
      <c r="B143" s="50" t="s">
        <v>350</v>
      </c>
      <c r="C143" s="50" t="s">
        <v>351</v>
      </c>
      <c r="D143" s="99" t="s">
        <v>310</v>
      </c>
      <c r="E143" s="100" t="s">
        <v>876</v>
      </c>
      <c r="F143" s="50" t="s">
        <v>874</v>
      </c>
    </row>
    <row r="144" spans="2:6" x14ac:dyDescent="0.2">
      <c r="B144" s="101" t="s">
        <v>352</v>
      </c>
      <c r="C144" s="101" t="s">
        <v>353</v>
      </c>
      <c r="D144" s="102" t="s">
        <v>310</v>
      </c>
      <c r="E144" s="103" t="s">
        <v>876</v>
      </c>
      <c r="F144" s="101" t="s">
        <v>874</v>
      </c>
    </row>
    <row r="145" spans="2:6" ht="38.25" x14ac:dyDescent="0.2">
      <c r="B145" s="50" t="s">
        <v>354</v>
      </c>
      <c r="C145" s="50" t="s">
        <v>1167</v>
      </c>
      <c r="D145" s="99" t="s">
        <v>310</v>
      </c>
      <c r="E145" s="100" t="s">
        <v>877</v>
      </c>
      <c r="F145" s="50" t="s">
        <v>874</v>
      </c>
    </row>
    <row r="146" spans="2:6" x14ac:dyDescent="0.2">
      <c r="B146" s="101" t="s">
        <v>355</v>
      </c>
      <c r="C146" s="101" t="s">
        <v>356</v>
      </c>
      <c r="D146" s="102" t="s">
        <v>310</v>
      </c>
      <c r="E146" s="103" t="s">
        <v>878</v>
      </c>
      <c r="F146" s="101" t="s">
        <v>874</v>
      </c>
    </row>
    <row r="147" spans="2:6" x14ac:dyDescent="0.2">
      <c r="B147" s="101" t="s">
        <v>357</v>
      </c>
      <c r="C147" s="101" t="s">
        <v>358</v>
      </c>
      <c r="D147" s="102" t="s">
        <v>310</v>
      </c>
      <c r="E147" s="103" t="s">
        <v>879</v>
      </c>
      <c r="F147" s="101" t="s">
        <v>874</v>
      </c>
    </row>
    <row r="148" spans="2:6" ht="25.5" x14ac:dyDescent="0.2">
      <c r="B148" s="50" t="s">
        <v>359</v>
      </c>
      <c r="C148" s="50" t="s">
        <v>1168</v>
      </c>
      <c r="D148" s="99" t="s">
        <v>310</v>
      </c>
      <c r="E148" s="100" t="s">
        <v>876</v>
      </c>
      <c r="F148" s="50" t="s">
        <v>874</v>
      </c>
    </row>
    <row r="149" spans="2:6" ht="25.5" x14ac:dyDescent="0.2">
      <c r="B149" s="50" t="s">
        <v>360</v>
      </c>
      <c r="C149" s="50" t="s">
        <v>362</v>
      </c>
      <c r="D149" s="99" t="s">
        <v>315</v>
      </c>
      <c r="E149" s="100" t="s">
        <v>877</v>
      </c>
      <c r="F149" s="50" t="s">
        <v>874</v>
      </c>
    </row>
    <row r="150" spans="2:6" ht="38.25" x14ac:dyDescent="0.2">
      <c r="B150" s="50" t="s">
        <v>363</v>
      </c>
      <c r="C150" s="50" t="s">
        <v>364</v>
      </c>
      <c r="D150" s="99" t="s">
        <v>310</v>
      </c>
      <c r="E150" s="100" t="s">
        <v>880</v>
      </c>
      <c r="F150" s="50" t="s">
        <v>874</v>
      </c>
    </row>
    <row r="151" spans="2:6" ht="38.25" x14ac:dyDescent="0.2">
      <c r="B151" s="50" t="s">
        <v>365</v>
      </c>
      <c r="C151" s="50" t="s">
        <v>366</v>
      </c>
      <c r="D151" s="99" t="s">
        <v>310</v>
      </c>
      <c r="E151" s="100" t="s">
        <v>875</v>
      </c>
      <c r="F151" s="50" t="s">
        <v>874</v>
      </c>
    </row>
    <row r="152" spans="2:6" ht="38.25" x14ac:dyDescent="0.2">
      <c r="B152" s="50" t="s">
        <v>367</v>
      </c>
      <c r="C152" s="50" t="s">
        <v>368</v>
      </c>
      <c r="D152" s="99" t="s">
        <v>310</v>
      </c>
      <c r="E152" s="100" t="s">
        <v>881</v>
      </c>
      <c r="F152" s="50" t="s">
        <v>874</v>
      </c>
    </row>
    <row r="153" spans="2:6" ht="25.5" x14ac:dyDescent="0.2">
      <c r="B153" s="50" t="s">
        <v>369</v>
      </c>
      <c r="C153" s="50" t="s">
        <v>370</v>
      </c>
      <c r="D153" s="99" t="s">
        <v>310</v>
      </c>
      <c r="E153" s="100" t="s">
        <v>882</v>
      </c>
      <c r="F153" s="50" t="s">
        <v>874</v>
      </c>
    </row>
    <row r="154" spans="2:6" ht="38.25" x14ac:dyDescent="0.2">
      <c r="B154" s="50" t="s">
        <v>371</v>
      </c>
      <c r="C154" s="50" t="s">
        <v>372</v>
      </c>
      <c r="D154" s="99" t="s">
        <v>224</v>
      </c>
      <c r="E154" s="100" t="s">
        <v>883</v>
      </c>
      <c r="F154" s="50" t="s">
        <v>874</v>
      </c>
    </row>
    <row r="155" spans="2:6" ht="38.25" x14ac:dyDescent="0.2">
      <c r="B155" s="50" t="s">
        <v>373</v>
      </c>
      <c r="C155" s="50" t="s">
        <v>374</v>
      </c>
      <c r="D155" s="99" t="s">
        <v>224</v>
      </c>
      <c r="E155" s="100" t="s">
        <v>884</v>
      </c>
      <c r="F155" s="50" t="s">
        <v>874</v>
      </c>
    </row>
    <row r="156" spans="2:6" ht="38.25" x14ac:dyDescent="0.2">
      <c r="B156" s="50" t="s">
        <v>375</v>
      </c>
      <c r="C156" s="50" t="s">
        <v>376</v>
      </c>
      <c r="D156" s="99" t="s">
        <v>224</v>
      </c>
      <c r="E156" s="100" t="s">
        <v>885</v>
      </c>
      <c r="F156" s="50" t="s">
        <v>874</v>
      </c>
    </row>
    <row r="157" spans="2:6" ht="38.25" x14ac:dyDescent="0.2">
      <c r="B157" s="50" t="s">
        <v>377</v>
      </c>
      <c r="C157" s="50" t="s">
        <v>378</v>
      </c>
      <c r="D157" s="99" t="s">
        <v>224</v>
      </c>
      <c r="E157" s="100" t="s">
        <v>886</v>
      </c>
      <c r="F157" s="50" t="s">
        <v>874</v>
      </c>
    </row>
    <row r="158" spans="2:6" ht="38.25" x14ac:dyDescent="0.2">
      <c r="B158" s="50" t="s">
        <v>379</v>
      </c>
      <c r="C158" s="50" t="s">
        <v>380</v>
      </c>
      <c r="D158" s="99" t="s">
        <v>224</v>
      </c>
      <c r="E158" s="100" t="s">
        <v>887</v>
      </c>
      <c r="F158" s="50" t="s">
        <v>874</v>
      </c>
    </row>
    <row r="159" spans="2:6" ht="38.25" x14ac:dyDescent="0.2">
      <c r="B159" s="50" t="s">
        <v>381</v>
      </c>
      <c r="C159" s="50" t="s">
        <v>382</v>
      </c>
      <c r="D159" s="99" t="s">
        <v>224</v>
      </c>
      <c r="E159" s="100" t="s">
        <v>888</v>
      </c>
      <c r="F159" s="50" t="s">
        <v>874</v>
      </c>
    </row>
    <row r="160" spans="2:6" ht="38.25" x14ac:dyDescent="0.2">
      <c r="B160" s="50" t="s">
        <v>383</v>
      </c>
      <c r="C160" s="50" t="s">
        <v>384</v>
      </c>
      <c r="D160" s="99" t="s">
        <v>224</v>
      </c>
      <c r="E160" s="100" t="s">
        <v>889</v>
      </c>
      <c r="F160" s="50" t="s">
        <v>874</v>
      </c>
    </row>
    <row r="161" spans="2:6" ht="38.25" x14ac:dyDescent="0.2">
      <c r="B161" s="50" t="s">
        <v>385</v>
      </c>
      <c r="C161" s="50" t="s">
        <v>386</v>
      </c>
      <c r="D161" s="99" t="s">
        <v>224</v>
      </c>
      <c r="E161" s="100" t="s">
        <v>890</v>
      </c>
      <c r="F161" s="50" t="s">
        <v>874</v>
      </c>
    </row>
    <row r="162" spans="2:6" ht="25.5" x14ac:dyDescent="0.2">
      <c r="B162" s="50" t="s">
        <v>387</v>
      </c>
      <c r="C162" s="50" t="s">
        <v>388</v>
      </c>
      <c r="D162" s="99" t="s">
        <v>310</v>
      </c>
      <c r="E162" s="100" t="s">
        <v>839</v>
      </c>
      <c r="F162" s="50" t="s">
        <v>874</v>
      </c>
    </row>
    <row r="163" spans="2:6" ht="25.5" x14ac:dyDescent="0.2">
      <c r="B163" s="50" t="s">
        <v>389</v>
      </c>
      <c r="C163" s="50" t="s">
        <v>390</v>
      </c>
      <c r="D163" s="99" t="s">
        <v>310</v>
      </c>
      <c r="E163" s="100" t="s">
        <v>850</v>
      </c>
      <c r="F163" s="50" t="s">
        <v>874</v>
      </c>
    </row>
    <row r="164" spans="2:6" ht="25.5" x14ac:dyDescent="0.2">
      <c r="B164" s="50" t="s">
        <v>391</v>
      </c>
      <c r="C164" s="50" t="s">
        <v>392</v>
      </c>
      <c r="D164" s="99" t="s">
        <v>310</v>
      </c>
      <c r="E164" s="100" t="s">
        <v>891</v>
      </c>
      <c r="F164" s="50" t="s">
        <v>874</v>
      </c>
    </row>
    <row r="165" spans="2:6" ht="25.5" x14ac:dyDescent="0.2">
      <c r="B165" s="50" t="s">
        <v>393</v>
      </c>
      <c r="C165" s="50" t="s">
        <v>394</v>
      </c>
      <c r="D165" s="99" t="s">
        <v>310</v>
      </c>
      <c r="E165" s="100" t="s">
        <v>892</v>
      </c>
      <c r="F165" s="50" t="s">
        <v>874</v>
      </c>
    </row>
    <row r="166" spans="2:6" ht="25.5" x14ac:dyDescent="0.2">
      <c r="B166" s="50" t="s">
        <v>395</v>
      </c>
      <c r="C166" s="50" t="s">
        <v>396</v>
      </c>
      <c r="D166" s="99" t="s">
        <v>310</v>
      </c>
      <c r="E166" s="100" t="s">
        <v>850</v>
      </c>
      <c r="F166" s="50" t="s">
        <v>874</v>
      </c>
    </row>
    <row r="167" spans="2:6" ht="25.5" x14ac:dyDescent="0.2">
      <c r="B167" s="50" t="s">
        <v>397</v>
      </c>
      <c r="C167" s="50" t="s">
        <v>398</v>
      </c>
      <c r="D167" s="99" t="s">
        <v>310</v>
      </c>
      <c r="E167" s="100" t="s">
        <v>850</v>
      </c>
      <c r="F167" s="50" t="s">
        <v>874</v>
      </c>
    </row>
    <row r="168" spans="2:6" ht="25.5" x14ac:dyDescent="0.2">
      <c r="B168" s="50" t="s">
        <v>399</v>
      </c>
      <c r="C168" s="50" t="s">
        <v>400</v>
      </c>
      <c r="D168" s="99" t="s">
        <v>310</v>
      </c>
      <c r="E168" s="100" t="s">
        <v>881</v>
      </c>
      <c r="F168" s="50" t="s">
        <v>874</v>
      </c>
    </row>
    <row r="169" spans="2:6" ht="25.5" x14ac:dyDescent="0.2">
      <c r="B169" s="50" t="s">
        <v>401</v>
      </c>
      <c r="C169" s="50" t="s">
        <v>402</v>
      </c>
      <c r="D169" s="99" t="s">
        <v>310</v>
      </c>
      <c r="E169" s="100" t="s">
        <v>850</v>
      </c>
      <c r="F169" s="50" t="s">
        <v>874</v>
      </c>
    </row>
    <row r="170" spans="2:6" ht="25.5" x14ac:dyDescent="0.2">
      <c r="B170" s="101" t="s">
        <v>403</v>
      </c>
      <c r="C170" s="101" t="s">
        <v>404</v>
      </c>
      <c r="D170" s="102" t="s">
        <v>310</v>
      </c>
      <c r="E170" s="103" t="s">
        <v>893</v>
      </c>
      <c r="F170" s="101" t="s">
        <v>874</v>
      </c>
    </row>
    <row r="171" spans="2:6" ht="25.5" x14ac:dyDescent="0.2">
      <c r="B171" s="101" t="s">
        <v>405</v>
      </c>
      <c r="C171" s="101" t="s">
        <v>406</v>
      </c>
      <c r="D171" s="102" t="s">
        <v>310</v>
      </c>
      <c r="E171" s="103" t="s">
        <v>894</v>
      </c>
      <c r="F171" s="101" t="s">
        <v>874</v>
      </c>
    </row>
    <row r="172" spans="2:6" ht="25.5" x14ac:dyDescent="0.2">
      <c r="B172" s="101" t="s">
        <v>407</v>
      </c>
      <c r="C172" s="101" t="s">
        <v>408</v>
      </c>
      <c r="D172" s="102" t="s">
        <v>310</v>
      </c>
      <c r="E172" s="103" t="s">
        <v>878</v>
      </c>
      <c r="F172" s="101" t="s">
        <v>874</v>
      </c>
    </row>
    <row r="173" spans="2:6" x14ac:dyDescent="0.2">
      <c r="B173" s="50" t="s">
        <v>409</v>
      </c>
      <c r="C173" s="50" t="s">
        <v>411</v>
      </c>
      <c r="D173" s="99" t="s">
        <v>412</v>
      </c>
      <c r="E173" s="100" t="s">
        <v>881</v>
      </c>
      <c r="F173" s="50" t="s">
        <v>874</v>
      </c>
    </row>
    <row r="174" spans="2:6" x14ac:dyDescent="0.2">
      <c r="B174" s="50" t="s">
        <v>413</v>
      </c>
      <c r="C174" s="50" t="s">
        <v>415</v>
      </c>
      <c r="D174" s="99" t="s">
        <v>416</v>
      </c>
      <c r="E174" s="100" t="s">
        <v>848</v>
      </c>
      <c r="F174" s="50" t="s">
        <v>874</v>
      </c>
    </row>
    <row r="175" spans="2:6" ht="25.5" x14ac:dyDescent="0.2">
      <c r="B175" s="50" t="s">
        <v>417</v>
      </c>
      <c r="C175" s="50" t="s">
        <v>419</v>
      </c>
      <c r="D175" s="99" t="s">
        <v>416</v>
      </c>
      <c r="E175" s="100" t="s">
        <v>877</v>
      </c>
      <c r="F175" s="50" t="s">
        <v>874</v>
      </c>
    </row>
    <row r="176" spans="2:6" x14ac:dyDescent="0.2">
      <c r="B176" s="101" t="s">
        <v>420</v>
      </c>
      <c r="C176" s="101" t="s">
        <v>421</v>
      </c>
      <c r="D176" s="102" t="s">
        <v>82</v>
      </c>
      <c r="E176" s="103" t="s">
        <v>877</v>
      </c>
      <c r="F176" s="101" t="s">
        <v>874</v>
      </c>
    </row>
    <row r="177" spans="2:6" x14ac:dyDescent="0.2">
      <c r="B177" s="97" t="s">
        <v>422</v>
      </c>
      <c r="C177" s="97" t="s">
        <v>423</v>
      </c>
      <c r="D177" s="98"/>
      <c r="E177" s="104"/>
      <c r="F177" s="97"/>
    </row>
    <row r="178" spans="2:6" ht="38.25" x14ac:dyDescent="0.2">
      <c r="B178" s="50" t="s">
        <v>424</v>
      </c>
      <c r="C178" s="50" t="s">
        <v>425</v>
      </c>
      <c r="D178" s="99" t="s">
        <v>310</v>
      </c>
      <c r="E178" s="100" t="s">
        <v>846</v>
      </c>
      <c r="F178" s="50" t="s">
        <v>895</v>
      </c>
    </row>
    <row r="179" spans="2:6" ht="38.25" x14ac:dyDescent="0.2">
      <c r="B179" s="50" t="s">
        <v>426</v>
      </c>
      <c r="C179" s="50" t="s">
        <v>427</v>
      </c>
      <c r="D179" s="99" t="s">
        <v>310</v>
      </c>
      <c r="E179" s="100" t="s">
        <v>846</v>
      </c>
      <c r="F179" s="50" t="s">
        <v>895</v>
      </c>
    </row>
    <row r="180" spans="2:6" ht="38.25" x14ac:dyDescent="0.2">
      <c r="B180" s="50" t="s">
        <v>428</v>
      </c>
      <c r="C180" s="50" t="s">
        <v>429</v>
      </c>
      <c r="D180" s="99" t="s">
        <v>310</v>
      </c>
      <c r="E180" s="100" t="s">
        <v>846</v>
      </c>
      <c r="F180" s="50" t="s">
        <v>895</v>
      </c>
    </row>
    <row r="181" spans="2:6" ht="38.25" x14ac:dyDescent="0.2">
      <c r="B181" s="50" t="s">
        <v>430</v>
      </c>
      <c r="C181" s="50" t="s">
        <v>431</v>
      </c>
      <c r="D181" s="99" t="s">
        <v>310</v>
      </c>
      <c r="E181" s="100" t="s">
        <v>896</v>
      </c>
      <c r="F181" s="50" t="s">
        <v>895</v>
      </c>
    </row>
    <row r="182" spans="2:6" ht="38.25" x14ac:dyDescent="0.2">
      <c r="B182" s="50" t="s">
        <v>432</v>
      </c>
      <c r="C182" s="50" t="s">
        <v>433</v>
      </c>
      <c r="D182" s="99" t="s">
        <v>310</v>
      </c>
      <c r="E182" s="100" t="s">
        <v>846</v>
      </c>
      <c r="F182" s="50" t="s">
        <v>895</v>
      </c>
    </row>
    <row r="183" spans="2:6" ht="38.25" x14ac:dyDescent="0.2">
      <c r="B183" s="50" t="s">
        <v>434</v>
      </c>
      <c r="C183" s="50" t="s">
        <v>435</v>
      </c>
      <c r="D183" s="99" t="s">
        <v>310</v>
      </c>
      <c r="E183" s="100" t="s">
        <v>846</v>
      </c>
      <c r="F183" s="50" t="s">
        <v>895</v>
      </c>
    </row>
    <row r="184" spans="2:6" ht="25.5" x14ac:dyDescent="0.2">
      <c r="B184" s="50" t="s">
        <v>436</v>
      </c>
      <c r="C184" s="50" t="s">
        <v>438</v>
      </c>
      <c r="D184" s="99" t="s">
        <v>315</v>
      </c>
      <c r="E184" s="100" t="s">
        <v>846</v>
      </c>
      <c r="F184" s="50" t="s">
        <v>895</v>
      </c>
    </row>
    <row r="185" spans="2:6" ht="25.5" x14ac:dyDescent="0.2">
      <c r="B185" s="101" t="s">
        <v>439</v>
      </c>
      <c r="C185" s="101" t="s">
        <v>440</v>
      </c>
      <c r="D185" s="102" t="s">
        <v>310</v>
      </c>
      <c r="E185" s="103" t="s">
        <v>846</v>
      </c>
      <c r="F185" s="101" t="s">
        <v>895</v>
      </c>
    </row>
    <row r="186" spans="2:6" ht="38.25" x14ac:dyDescent="0.2">
      <c r="B186" s="50" t="s">
        <v>441</v>
      </c>
      <c r="C186" s="50" t="s">
        <v>442</v>
      </c>
      <c r="D186" s="99" t="s">
        <v>310</v>
      </c>
      <c r="E186" s="100" t="s">
        <v>850</v>
      </c>
      <c r="F186" s="50" t="s">
        <v>895</v>
      </c>
    </row>
    <row r="187" spans="2:6" ht="38.25" x14ac:dyDescent="0.2">
      <c r="B187" s="50" t="s">
        <v>443</v>
      </c>
      <c r="C187" s="50" t="s">
        <v>444</v>
      </c>
      <c r="D187" s="99" t="s">
        <v>224</v>
      </c>
      <c r="E187" s="100" t="s">
        <v>897</v>
      </c>
      <c r="F187" s="50" t="s">
        <v>895</v>
      </c>
    </row>
    <row r="188" spans="2:6" ht="38.25" x14ac:dyDescent="0.2">
      <c r="B188" s="50" t="s">
        <v>445</v>
      </c>
      <c r="C188" s="50" t="s">
        <v>446</v>
      </c>
      <c r="D188" s="99" t="s">
        <v>224</v>
      </c>
      <c r="E188" s="100" t="s">
        <v>898</v>
      </c>
      <c r="F188" s="50" t="s">
        <v>895</v>
      </c>
    </row>
    <row r="189" spans="2:6" ht="38.25" x14ac:dyDescent="0.2">
      <c r="B189" s="50" t="s">
        <v>447</v>
      </c>
      <c r="C189" s="50" t="s">
        <v>448</v>
      </c>
      <c r="D189" s="99" t="s">
        <v>224</v>
      </c>
      <c r="E189" s="100" t="s">
        <v>899</v>
      </c>
      <c r="F189" s="50" t="s">
        <v>895</v>
      </c>
    </row>
    <row r="190" spans="2:6" ht="38.25" x14ac:dyDescent="0.2">
      <c r="B190" s="50" t="s">
        <v>449</v>
      </c>
      <c r="C190" s="50" t="s">
        <v>450</v>
      </c>
      <c r="D190" s="99" t="s">
        <v>224</v>
      </c>
      <c r="E190" s="100" t="s">
        <v>900</v>
      </c>
      <c r="F190" s="50" t="s">
        <v>895</v>
      </c>
    </row>
    <row r="191" spans="2:6" x14ac:dyDescent="0.2">
      <c r="B191" s="101" t="s">
        <v>451</v>
      </c>
      <c r="C191" s="101" t="s">
        <v>452</v>
      </c>
      <c r="D191" s="102" t="s">
        <v>310</v>
      </c>
      <c r="E191" s="103" t="s">
        <v>850</v>
      </c>
      <c r="F191" s="101" t="s">
        <v>895</v>
      </c>
    </row>
    <row r="192" spans="2:6" x14ac:dyDescent="0.2">
      <c r="B192" s="97" t="s">
        <v>453</v>
      </c>
      <c r="C192" s="97" t="s">
        <v>454</v>
      </c>
      <c r="D192" s="98"/>
      <c r="E192" s="104"/>
      <c r="F192" s="97"/>
    </row>
    <row r="193" spans="2:6" ht="38.25" x14ac:dyDescent="0.2">
      <c r="B193" s="50" t="s">
        <v>455</v>
      </c>
      <c r="C193" s="50" t="s">
        <v>1169</v>
      </c>
      <c r="D193" s="99" t="s">
        <v>310</v>
      </c>
      <c r="E193" s="100" t="s">
        <v>850</v>
      </c>
      <c r="F193" s="50" t="s">
        <v>895</v>
      </c>
    </row>
    <row r="194" spans="2:6" ht="38.25" x14ac:dyDescent="0.2">
      <c r="B194" s="50" t="s">
        <v>456</v>
      </c>
      <c r="C194" s="50" t="s">
        <v>1170</v>
      </c>
      <c r="D194" s="99" t="s">
        <v>310</v>
      </c>
      <c r="E194" s="100" t="s">
        <v>850</v>
      </c>
      <c r="F194" s="50" t="s">
        <v>895</v>
      </c>
    </row>
    <row r="195" spans="2:6" ht="38.25" x14ac:dyDescent="0.2">
      <c r="B195" s="50" t="s">
        <v>457</v>
      </c>
      <c r="C195" s="50" t="s">
        <v>458</v>
      </c>
      <c r="D195" s="99" t="s">
        <v>310</v>
      </c>
      <c r="E195" s="100" t="s">
        <v>846</v>
      </c>
      <c r="F195" s="50" t="s">
        <v>895</v>
      </c>
    </row>
    <row r="196" spans="2:6" ht="25.5" x14ac:dyDescent="0.2">
      <c r="B196" s="50" t="s">
        <v>459</v>
      </c>
      <c r="C196" s="50" t="s">
        <v>460</v>
      </c>
      <c r="D196" s="99" t="s">
        <v>310</v>
      </c>
      <c r="E196" s="100" t="s">
        <v>846</v>
      </c>
      <c r="F196" s="50" t="s">
        <v>895</v>
      </c>
    </row>
    <row r="197" spans="2:6" ht="25.5" x14ac:dyDescent="0.2">
      <c r="B197" s="50" t="s">
        <v>461</v>
      </c>
      <c r="C197" s="50" t="s">
        <v>462</v>
      </c>
      <c r="D197" s="99" t="s">
        <v>310</v>
      </c>
      <c r="E197" s="100" t="s">
        <v>876</v>
      </c>
      <c r="F197" s="50" t="s">
        <v>895</v>
      </c>
    </row>
    <row r="198" spans="2:6" x14ac:dyDescent="0.2">
      <c r="B198" s="97" t="s">
        <v>463</v>
      </c>
      <c r="C198" s="97" t="s">
        <v>464</v>
      </c>
      <c r="D198" s="98"/>
      <c r="E198" s="104"/>
      <c r="F198" s="97"/>
    </row>
    <row r="199" spans="2:6" ht="25.5" x14ac:dyDescent="0.2">
      <c r="B199" s="50" t="s">
        <v>465</v>
      </c>
      <c r="C199" s="50" t="s">
        <v>466</v>
      </c>
      <c r="D199" s="99" t="s">
        <v>310</v>
      </c>
      <c r="E199" s="100" t="s">
        <v>881</v>
      </c>
      <c r="F199" s="50" t="s">
        <v>901</v>
      </c>
    </row>
    <row r="200" spans="2:6" ht="25.5" x14ac:dyDescent="0.2">
      <c r="B200" s="50" t="s">
        <v>467</v>
      </c>
      <c r="C200" s="50" t="s">
        <v>468</v>
      </c>
      <c r="D200" s="99" t="s">
        <v>310</v>
      </c>
      <c r="E200" s="100" t="s">
        <v>902</v>
      </c>
      <c r="F200" s="50" t="s">
        <v>901</v>
      </c>
    </row>
    <row r="201" spans="2:6" ht="25.5" x14ac:dyDescent="0.2">
      <c r="B201" s="101" t="s">
        <v>469</v>
      </c>
      <c r="C201" s="101" t="s">
        <v>470</v>
      </c>
      <c r="D201" s="102" t="s">
        <v>310</v>
      </c>
      <c r="E201" s="103" t="s">
        <v>876</v>
      </c>
      <c r="F201" s="101" t="s">
        <v>901</v>
      </c>
    </row>
    <row r="202" spans="2:6" ht="25.5" x14ac:dyDescent="0.2">
      <c r="B202" s="50" t="s">
        <v>471</v>
      </c>
      <c r="C202" s="50" t="s">
        <v>472</v>
      </c>
      <c r="D202" s="99" t="s">
        <v>224</v>
      </c>
      <c r="E202" s="100" t="s">
        <v>903</v>
      </c>
      <c r="F202" s="50" t="s">
        <v>901</v>
      </c>
    </row>
    <row r="203" spans="2:6" ht="38.25" x14ac:dyDescent="0.2">
      <c r="B203" s="50" t="s">
        <v>473</v>
      </c>
      <c r="C203" s="50" t="s">
        <v>474</v>
      </c>
      <c r="D203" s="99" t="s">
        <v>224</v>
      </c>
      <c r="E203" s="100" t="s">
        <v>904</v>
      </c>
      <c r="F203" s="50" t="s">
        <v>901</v>
      </c>
    </row>
    <row r="204" spans="2:6" ht="25.5" x14ac:dyDescent="0.2">
      <c r="B204" s="50" t="s">
        <v>475</v>
      </c>
      <c r="C204" s="50" t="s">
        <v>476</v>
      </c>
      <c r="D204" s="99" t="s">
        <v>310</v>
      </c>
      <c r="E204" s="100" t="s">
        <v>846</v>
      </c>
      <c r="F204" s="50" t="s">
        <v>901</v>
      </c>
    </row>
    <row r="205" spans="2:6" ht="25.5" x14ac:dyDescent="0.2">
      <c r="B205" s="50" t="s">
        <v>477</v>
      </c>
      <c r="C205" s="50" t="s">
        <v>478</v>
      </c>
      <c r="D205" s="99" t="s">
        <v>310</v>
      </c>
      <c r="E205" s="100" t="s">
        <v>850</v>
      </c>
      <c r="F205" s="50" t="s">
        <v>901</v>
      </c>
    </row>
    <row r="206" spans="2:6" ht="38.25" x14ac:dyDescent="0.2">
      <c r="B206" s="50" t="s">
        <v>479</v>
      </c>
      <c r="C206" s="50" t="s">
        <v>480</v>
      </c>
      <c r="D206" s="99" t="s">
        <v>310</v>
      </c>
      <c r="E206" s="100" t="s">
        <v>876</v>
      </c>
      <c r="F206" s="50" t="s">
        <v>901</v>
      </c>
    </row>
    <row r="207" spans="2:6" ht="38.25" x14ac:dyDescent="0.2">
      <c r="B207" s="50" t="s">
        <v>481</v>
      </c>
      <c r="C207" s="50" t="s">
        <v>482</v>
      </c>
      <c r="D207" s="99" t="s">
        <v>310</v>
      </c>
      <c r="E207" s="100" t="s">
        <v>881</v>
      </c>
      <c r="F207" s="50" t="s">
        <v>901</v>
      </c>
    </row>
    <row r="208" spans="2:6" ht="51" x14ac:dyDescent="0.2">
      <c r="B208" s="50" t="s">
        <v>483</v>
      </c>
      <c r="C208" s="50" t="s">
        <v>484</v>
      </c>
      <c r="D208" s="99" t="s">
        <v>310</v>
      </c>
      <c r="E208" s="100" t="s">
        <v>846</v>
      </c>
      <c r="F208" s="50" t="s">
        <v>901</v>
      </c>
    </row>
    <row r="209" spans="2:6" ht="25.5" x14ac:dyDescent="0.2">
      <c r="B209" s="50" t="s">
        <v>485</v>
      </c>
      <c r="C209" s="50" t="s">
        <v>486</v>
      </c>
      <c r="D209" s="99" t="s">
        <v>310</v>
      </c>
      <c r="E209" s="100" t="s">
        <v>850</v>
      </c>
      <c r="F209" s="50" t="s">
        <v>901</v>
      </c>
    </row>
    <row r="210" spans="2:6" ht="25.5" x14ac:dyDescent="0.2">
      <c r="B210" s="101" t="s">
        <v>487</v>
      </c>
      <c r="C210" s="101" t="s">
        <v>488</v>
      </c>
      <c r="D210" s="102" t="s">
        <v>310</v>
      </c>
      <c r="E210" s="103" t="s">
        <v>846</v>
      </c>
      <c r="F210" s="101" t="s">
        <v>901</v>
      </c>
    </row>
    <row r="211" spans="2:6" x14ac:dyDescent="0.2">
      <c r="B211" s="97" t="s">
        <v>489</v>
      </c>
      <c r="C211" s="97" t="s">
        <v>490</v>
      </c>
      <c r="D211" s="98"/>
      <c r="E211" s="104"/>
      <c r="F211" s="97"/>
    </row>
    <row r="212" spans="2:6" ht="25.5" x14ac:dyDescent="0.2">
      <c r="B212" s="50" t="s">
        <v>491</v>
      </c>
      <c r="C212" s="50" t="s">
        <v>492</v>
      </c>
      <c r="D212" s="99" t="s">
        <v>310</v>
      </c>
      <c r="E212" s="100" t="s">
        <v>850</v>
      </c>
      <c r="F212" s="50" t="s">
        <v>901</v>
      </c>
    </row>
    <row r="213" spans="2:6" ht="25.5" x14ac:dyDescent="0.2">
      <c r="B213" s="50" t="s">
        <v>493</v>
      </c>
      <c r="C213" s="50" t="s">
        <v>466</v>
      </c>
      <c r="D213" s="99" t="s">
        <v>310</v>
      </c>
      <c r="E213" s="100" t="s">
        <v>905</v>
      </c>
      <c r="F213" s="50" t="s">
        <v>901</v>
      </c>
    </row>
    <row r="214" spans="2:6" ht="25.5" x14ac:dyDescent="0.2">
      <c r="B214" s="50" t="s">
        <v>494</v>
      </c>
      <c r="C214" s="50" t="s">
        <v>472</v>
      </c>
      <c r="D214" s="99" t="s">
        <v>224</v>
      </c>
      <c r="E214" s="100" t="s">
        <v>906</v>
      </c>
      <c r="F214" s="50" t="s">
        <v>901</v>
      </c>
    </row>
    <row r="215" spans="2:6" ht="38.25" x14ac:dyDescent="0.2">
      <c r="B215" s="50" t="s">
        <v>495</v>
      </c>
      <c r="C215" s="50" t="s">
        <v>482</v>
      </c>
      <c r="D215" s="99" t="s">
        <v>310</v>
      </c>
      <c r="E215" s="100" t="s">
        <v>850</v>
      </c>
      <c r="F215" s="50" t="s">
        <v>901</v>
      </c>
    </row>
    <row r="216" spans="2:6" ht="25.5" x14ac:dyDescent="0.2">
      <c r="B216" s="50" t="s">
        <v>496</v>
      </c>
      <c r="C216" s="50" t="s">
        <v>476</v>
      </c>
      <c r="D216" s="99" t="s">
        <v>310</v>
      </c>
      <c r="E216" s="100" t="s">
        <v>850</v>
      </c>
      <c r="F216" s="50" t="s">
        <v>901</v>
      </c>
    </row>
    <row r="217" spans="2:6" x14ac:dyDescent="0.2">
      <c r="B217" s="97" t="s">
        <v>497</v>
      </c>
      <c r="C217" s="97" t="s">
        <v>498</v>
      </c>
      <c r="D217" s="98"/>
      <c r="E217" s="104"/>
      <c r="F217" s="97"/>
    </row>
    <row r="218" spans="2:6" ht="38.25" x14ac:dyDescent="0.2">
      <c r="B218" s="50" t="s">
        <v>499</v>
      </c>
      <c r="C218" s="50" t="s">
        <v>500</v>
      </c>
      <c r="D218" s="99" t="s">
        <v>310</v>
      </c>
      <c r="E218" s="100" t="s">
        <v>876</v>
      </c>
      <c r="F218" s="50" t="s">
        <v>901</v>
      </c>
    </row>
    <row r="219" spans="2:6" ht="25.5" x14ac:dyDescent="0.2">
      <c r="B219" s="50" t="s">
        <v>501</v>
      </c>
      <c r="C219" s="50" t="s">
        <v>502</v>
      </c>
      <c r="D219" s="99" t="s">
        <v>310</v>
      </c>
      <c r="E219" s="100" t="s">
        <v>846</v>
      </c>
      <c r="F219" s="50" t="s">
        <v>901</v>
      </c>
    </row>
    <row r="220" spans="2:6" ht="38.25" x14ac:dyDescent="0.2">
      <c r="B220" s="50" t="s">
        <v>503</v>
      </c>
      <c r="C220" s="50" t="s">
        <v>504</v>
      </c>
      <c r="D220" s="99" t="s">
        <v>310</v>
      </c>
      <c r="E220" s="100" t="s">
        <v>850</v>
      </c>
      <c r="F220" s="50" t="s">
        <v>901</v>
      </c>
    </row>
    <row r="221" spans="2:6" ht="25.5" x14ac:dyDescent="0.2">
      <c r="B221" s="50" t="s">
        <v>505</v>
      </c>
      <c r="C221" s="50" t="s">
        <v>506</v>
      </c>
      <c r="D221" s="99" t="s">
        <v>310</v>
      </c>
      <c r="E221" s="100" t="s">
        <v>846</v>
      </c>
      <c r="F221" s="50" t="s">
        <v>901</v>
      </c>
    </row>
    <row r="222" spans="2:6" ht="38.25" x14ac:dyDescent="0.2">
      <c r="B222" s="50" t="s">
        <v>507</v>
      </c>
      <c r="C222" s="50" t="s">
        <v>508</v>
      </c>
      <c r="D222" s="99" t="s">
        <v>310</v>
      </c>
      <c r="E222" s="100" t="s">
        <v>846</v>
      </c>
      <c r="F222" s="50" t="s">
        <v>901</v>
      </c>
    </row>
    <row r="223" spans="2:6" x14ac:dyDescent="0.2">
      <c r="B223" s="101" t="s">
        <v>509</v>
      </c>
      <c r="C223" s="101" t="s">
        <v>510</v>
      </c>
      <c r="D223" s="102" t="s">
        <v>310</v>
      </c>
      <c r="E223" s="103" t="s">
        <v>850</v>
      </c>
      <c r="F223" s="101" t="s">
        <v>901</v>
      </c>
    </row>
    <row r="224" spans="2:6" x14ac:dyDescent="0.2">
      <c r="B224" s="97" t="s">
        <v>511</v>
      </c>
      <c r="C224" s="97" t="s">
        <v>512</v>
      </c>
      <c r="D224" s="98"/>
      <c r="E224" s="104"/>
      <c r="F224" s="97"/>
    </row>
    <row r="225" spans="2:6" x14ac:dyDescent="0.2">
      <c r="B225" s="97" t="s">
        <v>513</v>
      </c>
      <c r="C225" s="97" t="s">
        <v>111</v>
      </c>
      <c r="D225" s="98"/>
      <c r="E225" s="104"/>
      <c r="F225" s="97"/>
    </row>
    <row r="226" spans="2:6" ht="25.5" x14ac:dyDescent="0.2">
      <c r="B226" s="50" t="s">
        <v>514</v>
      </c>
      <c r="C226" s="50" t="s">
        <v>266</v>
      </c>
      <c r="D226" s="99" t="s">
        <v>120</v>
      </c>
      <c r="E226" s="100" t="s">
        <v>907</v>
      </c>
      <c r="F226" s="50" t="s">
        <v>908</v>
      </c>
    </row>
    <row r="227" spans="2:6" ht="25.5" x14ac:dyDescent="0.2">
      <c r="B227" s="50" t="s">
        <v>515</v>
      </c>
      <c r="C227" s="50" t="s">
        <v>1161</v>
      </c>
      <c r="D227" s="99" t="s">
        <v>115</v>
      </c>
      <c r="E227" s="100" t="s">
        <v>909</v>
      </c>
      <c r="F227" s="50" t="s">
        <v>910</v>
      </c>
    </row>
    <row r="228" spans="2:6" ht="38.25" x14ac:dyDescent="0.2">
      <c r="B228" s="50" t="s">
        <v>516</v>
      </c>
      <c r="C228" s="50" t="s">
        <v>157</v>
      </c>
      <c r="D228" s="99" t="s">
        <v>120</v>
      </c>
      <c r="E228" s="100" t="s">
        <v>911</v>
      </c>
      <c r="F228" s="50" t="s">
        <v>912</v>
      </c>
    </row>
    <row r="229" spans="2:6" x14ac:dyDescent="0.2">
      <c r="B229" s="97" t="s">
        <v>517</v>
      </c>
      <c r="C229" s="97" t="s">
        <v>518</v>
      </c>
      <c r="D229" s="98"/>
      <c r="E229" s="104"/>
      <c r="F229" s="97"/>
    </row>
    <row r="230" spans="2:6" ht="25.5" x14ac:dyDescent="0.2">
      <c r="B230" s="50" t="s">
        <v>519</v>
      </c>
      <c r="C230" s="50" t="s">
        <v>280</v>
      </c>
      <c r="D230" s="99" t="s">
        <v>120</v>
      </c>
      <c r="E230" s="100" t="s">
        <v>907</v>
      </c>
      <c r="F230" s="50" t="s">
        <v>908</v>
      </c>
    </row>
    <row r="231" spans="2:6" x14ac:dyDescent="0.2">
      <c r="B231" s="97" t="s">
        <v>521</v>
      </c>
      <c r="C231" s="97" t="s">
        <v>213</v>
      </c>
      <c r="D231" s="98"/>
      <c r="E231" s="104"/>
      <c r="F231" s="97"/>
    </row>
    <row r="232" spans="2:6" ht="51" x14ac:dyDescent="0.2">
      <c r="B232" s="50" t="s">
        <v>522</v>
      </c>
      <c r="C232" s="50" t="s">
        <v>523</v>
      </c>
      <c r="D232" s="99" t="s">
        <v>115</v>
      </c>
      <c r="E232" s="100" t="s">
        <v>913</v>
      </c>
      <c r="F232" s="50" t="s">
        <v>914</v>
      </c>
    </row>
    <row r="233" spans="2:6" x14ac:dyDescent="0.2">
      <c r="B233" s="97" t="s">
        <v>524</v>
      </c>
      <c r="C233" s="97" t="s">
        <v>525</v>
      </c>
      <c r="D233" s="98"/>
      <c r="E233" s="104"/>
      <c r="F233" s="97"/>
    </row>
    <row r="234" spans="2:6" ht="38.25" x14ac:dyDescent="0.2">
      <c r="B234" s="50" t="s">
        <v>526</v>
      </c>
      <c r="C234" s="50" t="s">
        <v>242</v>
      </c>
      <c r="D234" s="99" t="s">
        <v>115</v>
      </c>
      <c r="E234" s="100" t="s">
        <v>915</v>
      </c>
      <c r="F234" s="50" t="s">
        <v>916</v>
      </c>
    </row>
    <row r="235" spans="2:6" ht="51" x14ac:dyDescent="0.2">
      <c r="B235" s="50" t="s">
        <v>527</v>
      </c>
      <c r="C235" s="50" t="s">
        <v>244</v>
      </c>
      <c r="D235" s="99" t="s">
        <v>115</v>
      </c>
      <c r="E235" s="100" t="s">
        <v>915</v>
      </c>
      <c r="F235" s="50" t="s">
        <v>916</v>
      </c>
    </row>
    <row r="236" spans="2:6" x14ac:dyDescent="0.2">
      <c r="B236" s="97" t="s">
        <v>528</v>
      </c>
      <c r="C236" s="97" t="s">
        <v>529</v>
      </c>
      <c r="D236" s="98"/>
      <c r="E236" s="104"/>
      <c r="F236" s="97"/>
    </row>
    <row r="237" spans="2:6" ht="25.5" x14ac:dyDescent="0.2">
      <c r="B237" s="50" t="s">
        <v>530</v>
      </c>
      <c r="C237" s="50" t="s">
        <v>531</v>
      </c>
      <c r="D237" s="99" t="s">
        <v>115</v>
      </c>
      <c r="E237" s="100" t="s">
        <v>917</v>
      </c>
      <c r="F237" s="50" t="s">
        <v>918</v>
      </c>
    </row>
    <row r="238" spans="2:6" ht="38.25" x14ac:dyDescent="0.2">
      <c r="B238" s="50" t="s">
        <v>532</v>
      </c>
      <c r="C238" s="50" t="s">
        <v>533</v>
      </c>
      <c r="D238" s="99" t="s">
        <v>115</v>
      </c>
      <c r="E238" s="100" t="s">
        <v>919</v>
      </c>
      <c r="F238" s="50" t="s">
        <v>920</v>
      </c>
    </row>
    <row r="239" spans="2:6" ht="25.5" x14ac:dyDescent="0.2">
      <c r="B239" s="50" t="s">
        <v>534</v>
      </c>
      <c r="C239" s="50" t="s">
        <v>535</v>
      </c>
      <c r="D239" s="99" t="s">
        <v>115</v>
      </c>
      <c r="E239" s="100" t="s">
        <v>917</v>
      </c>
      <c r="F239" s="50" t="s">
        <v>918</v>
      </c>
    </row>
    <row r="240" spans="2:6" ht="38.25" x14ac:dyDescent="0.2">
      <c r="B240" s="50" t="s">
        <v>536</v>
      </c>
      <c r="C240" s="50" t="s">
        <v>537</v>
      </c>
      <c r="D240" s="99" t="s">
        <v>115</v>
      </c>
      <c r="E240" s="100" t="s">
        <v>921</v>
      </c>
      <c r="F240" s="50" t="s">
        <v>922</v>
      </c>
    </row>
    <row r="241" spans="2:7" ht="38.25" x14ac:dyDescent="0.2">
      <c r="B241" s="50" t="s">
        <v>538</v>
      </c>
      <c r="C241" s="50" t="s">
        <v>539</v>
      </c>
      <c r="D241" s="99" t="s">
        <v>120</v>
      </c>
      <c r="E241" s="100" t="s">
        <v>839</v>
      </c>
      <c r="F241" s="50" t="s">
        <v>923</v>
      </c>
    </row>
    <row r="242" spans="2:7" x14ac:dyDescent="0.2">
      <c r="B242" s="97" t="s">
        <v>540</v>
      </c>
      <c r="C242" s="97" t="s">
        <v>250</v>
      </c>
      <c r="D242" s="98"/>
      <c r="E242" s="104"/>
      <c r="F242" s="97"/>
    </row>
    <row r="243" spans="2:7" ht="25.5" x14ac:dyDescent="0.2">
      <c r="B243" s="50" t="s">
        <v>541</v>
      </c>
      <c r="C243" s="50" t="s">
        <v>252</v>
      </c>
      <c r="D243" s="99" t="s">
        <v>115</v>
      </c>
      <c r="E243" s="100" t="s">
        <v>915</v>
      </c>
      <c r="F243" s="50" t="s">
        <v>924</v>
      </c>
    </row>
    <row r="244" spans="2:7" ht="25.5" x14ac:dyDescent="0.2">
      <c r="B244" s="50" t="s">
        <v>542</v>
      </c>
      <c r="C244" s="50" t="s">
        <v>543</v>
      </c>
      <c r="D244" s="99" t="s">
        <v>115</v>
      </c>
      <c r="E244" s="100" t="s">
        <v>915</v>
      </c>
      <c r="F244" s="50" t="s">
        <v>924</v>
      </c>
    </row>
    <row r="245" spans="2:7" ht="25.5" x14ac:dyDescent="0.2">
      <c r="B245" s="50" t="s">
        <v>544</v>
      </c>
      <c r="C245" s="50" t="s">
        <v>545</v>
      </c>
      <c r="D245" s="99" t="s">
        <v>115</v>
      </c>
      <c r="E245" s="100" t="s">
        <v>915</v>
      </c>
      <c r="F245" s="50" t="s">
        <v>924</v>
      </c>
    </row>
    <row r="246" spans="2:7" x14ac:dyDescent="0.2">
      <c r="B246" s="97" t="s">
        <v>546</v>
      </c>
      <c r="C246" s="97" t="s">
        <v>547</v>
      </c>
      <c r="D246" s="98"/>
      <c r="E246" s="104"/>
      <c r="F246" s="97"/>
    </row>
    <row r="247" spans="2:7" x14ac:dyDescent="0.2">
      <c r="B247" s="97" t="s">
        <v>548</v>
      </c>
      <c r="C247" s="97" t="s">
        <v>549</v>
      </c>
      <c r="D247" s="98"/>
      <c r="E247" s="104"/>
      <c r="F247" s="97"/>
    </row>
    <row r="248" spans="2:7" ht="38.25" x14ac:dyDescent="0.2">
      <c r="B248" s="50" t="s">
        <v>550</v>
      </c>
      <c r="C248" s="50" t="s">
        <v>551</v>
      </c>
      <c r="D248" s="99" t="s">
        <v>115</v>
      </c>
      <c r="E248" s="100" t="s">
        <v>925</v>
      </c>
      <c r="F248" s="50" t="s">
        <v>926</v>
      </c>
    </row>
    <row r="249" spans="2:7" ht="102" x14ac:dyDescent="0.2">
      <c r="B249" s="50" t="s">
        <v>552</v>
      </c>
      <c r="C249" s="50" t="s">
        <v>553</v>
      </c>
      <c r="D249" s="99" t="s">
        <v>120</v>
      </c>
      <c r="E249" s="100" t="s">
        <v>927</v>
      </c>
      <c r="F249" s="50" t="s">
        <v>928</v>
      </c>
      <c r="G249"/>
    </row>
    <row r="250" spans="2:7" ht="51" x14ac:dyDescent="0.2">
      <c r="B250" s="50" t="s">
        <v>554</v>
      </c>
      <c r="C250" s="50" t="s">
        <v>138</v>
      </c>
      <c r="D250" s="99" t="s">
        <v>115</v>
      </c>
      <c r="E250" s="100" t="s">
        <v>929</v>
      </c>
      <c r="F250" s="50" t="s">
        <v>930</v>
      </c>
      <c r="G250"/>
    </row>
    <row r="251" spans="2:7" ht="38.25" x14ac:dyDescent="0.2">
      <c r="B251" s="50" t="s">
        <v>555</v>
      </c>
      <c r="C251" s="50" t="s">
        <v>153</v>
      </c>
      <c r="D251" s="99" t="s">
        <v>120</v>
      </c>
      <c r="E251" s="100" t="s">
        <v>931</v>
      </c>
      <c r="F251" s="50" t="s">
        <v>932</v>
      </c>
      <c r="G251"/>
    </row>
    <row r="252" spans="2:7" ht="25.5" x14ac:dyDescent="0.2">
      <c r="B252" s="50" t="s">
        <v>556</v>
      </c>
      <c r="C252" s="50" t="s">
        <v>184</v>
      </c>
      <c r="D252" s="99" t="s">
        <v>120</v>
      </c>
      <c r="E252" s="100" t="s">
        <v>931</v>
      </c>
      <c r="F252" s="50" t="s">
        <v>933</v>
      </c>
      <c r="G252"/>
    </row>
    <row r="253" spans="2:7" ht="51" x14ac:dyDescent="0.2">
      <c r="B253" s="50" t="s">
        <v>557</v>
      </c>
      <c r="C253" s="50" t="s">
        <v>280</v>
      </c>
      <c r="D253" s="99" t="s">
        <v>120</v>
      </c>
      <c r="E253" s="100" t="s">
        <v>934</v>
      </c>
      <c r="F253" s="50" t="s">
        <v>935</v>
      </c>
      <c r="G253"/>
    </row>
    <row r="254" spans="2:7" ht="38.25" x14ac:dyDescent="0.2">
      <c r="B254" s="50" t="s">
        <v>558</v>
      </c>
      <c r="C254" s="50" t="s">
        <v>285</v>
      </c>
      <c r="D254" s="99" t="s">
        <v>224</v>
      </c>
      <c r="E254" s="100" t="s">
        <v>936</v>
      </c>
      <c r="F254" s="50" t="s">
        <v>937</v>
      </c>
      <c r="G254"/>
    </row>
    <row r="255" spans="2:7" x14ac:dyDescent="0.2">
      <c r="B255" s="97" t="s">
        <v>559</v>
      </c>
      <c r="C255" s="97" t="s">
        <v>560</v>
      </c>
      <c r="D255" s="98"/>
      <c r="E255" s="104"/>
      <c r="F255" s="97"/>
      <c r="G255"/>
    </row>
    <row r="256" spans="2:7" ht="25.5" x14ac:dyDescent="0.2">
      <c r="B256" s="50" t="s">
        <v>561</v>
      </c>
      <c r="C256" s="50" t="s">
        <v>564</v>
      </c>
      <c r="D256" s="99" t="s">
        <v>224</v>
      </c>
      <c r="E256" s="100" t="s">
        <v>940</v>
      </c>
      <c r="F256" s="50" t="s">
        <v>942</v>
      </c>
    </row>
    <row r="257" spans="2:6" ht="38.25" x14ac:dyDescent="0.2">
      <c r="B257" s="50" t="s">
        <v>563</v>
      </c>
      <c r="C257" s="50" t="s">
        <v>566</v>
      </c>
      <c r="D257" s="99" t="s">
        <v>310</v>
      </c>
      <c r="E257" s="100" t="s">
        <v>896</v>
      </c>
      <c r="F257" s="50" t="s">
        <v>1173</v>
      </c>
    </row>
    <row r="258" spans="2:6" ht="25.5" x14ac:dyDescent="0.2">
      <c r="B258" s="101" t="s">
        <v>565</v>
      </c>
      <c r="C258" s="101" t="s">
        <v>569</v>
      </c>
      <c r="D258" s="102" t="s">
        <v>310</v>
      </c>
      <c r="E258" s="103" t="s">
        <v>839</v>
      </c>
      <c r="F258" s="101" t="s">
        <v>943</v>
      </c>
    </row>
    <row r="259" spans="2:6" ht="38.25" x14ac:dyDescent="0.2">
      <c r="B259" s="50" t="s">
        <v>567</v>
      </c>
      <c r="C259" s="50" t="s">
        <v>1169</v>
      </c>
      <c r="D259" s="99" t="s">
        <v>310</v>
      </c>
      <c r="E259" s="100" t="s">
        <v>850</v>
      </c>
      <c r="F259" s="50" t="s">
        <v>1174</v>
      </c>
    </row>
    <row r="260" spans="2:6" ht="25.5" x14ac:dyDescent="0.2">
      <c r="B260" s="50" t="s">
        <v>568</v>
      </c>
      <c r="C260" s="50" t="s">
        <v>562</v>
      </c>
      <c r="D260" s="99" t="s">
        <v>224</v>
      </c>
      <c r="E260" s="100" t="s">
        <v>938</v>
      </c>
      <c r="F260" s="50" t="s">
        <v>939</v>
      </c>
    </row>
    <row r="261" spans="2:6" x14ac:dyDescent="0.2">
      <c r="B261" s="97" t="s">
        <v>570</v>
      </c>
      <c r="C261" s="97" t="s">
        <v>213</v>
      </c>
      <c r="D261" s="98"/>
      <c r="E261" s="104"/>
      <c r="F261" s="97"/>
    </row>
    <row r="262" spans="2:6" ht="51" x14ac:dyDescent="0.2">
      <c r="B262" s="50" t="s">
        <v>571</v>
      </c>
      <c r="C262" s="50" t="s">
        <v>572</v>
      </c>
      <c r="D262" s="99" t="s">
        <v>115</v>
      </c>
      <c r="E262" s="100" t="s">
        <v>944</v>
      </c>
      <c r="F262" s="50" t="s">
        <v>945</v>
      </c>
    </row>
    <row r="263" spans="2:6" x14ac:dyDescent="0.2">
      <c r="B263" s="97" t="s">
        <v>573</v>
      </c>
      <c r="C263" s="97" t="s">
        <v>574</v>
      </c>
      <c r="D263" s="98"/>
      <c r="E263" s="104"/>
      <c r="F263" s="97"/>
    </row>
    <row r="264" spans="2:6" ht="51" x14ac:dyDescent="0.2">
      <c r="B264" s="50" t="s">
        <v>575</v>
      </c>
      <c r="C264" s="50" t="s">
        <v>576</v>
      </c>
      <c r="D264" s="99" t="s">
        <v>115</v>
      </c>
      <c r="E264" s="100" t="s">
        <v>946</v>
      </c>
      <c r="F264" s="50" t="s">
        <v>947</v>
      </c>
    </row>
    <row r="265" spans="2:6" ht="25.5" x14ac:dyDescent="0.2">
      <c r="B265" s="50" t="s">
        <v>577</v>
      </c>
      <c r="C265" s="50" t="s">
        <v>578</v>
      </c>
      <c r="D265" s="99" t="s">
        <v>115</v>
      </c>
      <c r="E265" s="100" t="s">
        <v>948</v>
      </c>
      <c r="F265" s="50" t="s">
        <v>949</v>
      </c>
    </row>
    <row r="266" spans="2:6" x14ac:dyDescent="0.2">
      <c r="B266" s="97" t="s">
        <v>579</v>
      </c>
      <c r="C266" s="97" t="s">
        <v>525</v>
      </c>
      <c r="D266" s="98"/>
      <c r="E266" s="104"/>
      <c r="F266" s="97"/>
    </row>
    <row r="267" spans="2:6" ht="51" x14ac:dyDescent="0.2">
      <c r="B267" s="50" t="s">
        <v>580</v>
      </c>
      <c r="C267" s="50" t="s">
        <v>581</v>
      </c>
      <c r="D267" s="99" t="s">
        <v>115</v>
      </c>
      <c r="E267" s="100" t="s">
        <v>950</v>
      </c>
      <c r="F267" s="50" t="s">
        <v>951</v>
      </c>
    </row>
    <row r="268" spans="2:6" ht="51" x14ac:dyDescent="0.2">
      <c r="B268" s="50" t="s">
        <v>582</v>
      </c>
      <c r="C268" s="50" t="s">
        <v>583</v>
      </c>
      <c r="D268" s="99" t="s">
        <v>115</v>
      </c>
      <c r="E268" s="100" t="s">
        <v>950</v>
      </c>
      <c r="F268" s="50" t="s">
        <v>951</v>
      </c>
    </row>
    <row r="269" spans="2:6" x14ac:dyDescent="0.2">
      <c r="B269" s="97" t="s">
        <v>584</v>
      </c>
      <c r="C269" s="97" t="s">
        <v>250</v>
      </c>
      <c r="D269" s="98"/>
      <c r="E269" s="104"/>
      <c r="F269" s="97"/>
    </row>
    <row r="270" spans="2:6" ht="25.5" x14ac:dyDescent="0.2">
      <c r="B270" s="50" t="s">
        <v>585</v>
      </c>
      <c r="C270" s="50" t="s">
        <v>252</v>
      </c>
      <c r="D270" s="99" t="s">
        <v>115</v>
      </c>
      <c r="E270" s="100" t="s">
        <v>950</v>
      </c>
      <c r="F270" s="50" t="s">
        <v>952</v>
      </c>
    </row>
    <row r="271" spans="2:6" ht="25.5" x14ac:dyDescent="0.2">
      <c r="B271" s="50" t="s">
        <v>586</v>
      </c>
      <c r="C271" s="50" t="s">
        <v>545</v>
      </c>
      <c r="D271" s="99" t="s">
        <v>115</v>
      </c>
      <c r="E271" s="100" t="s">
        <v>950</v>
      </c>
      <c r="F271" s="50" t="s">
        <v>952</v>
      </c>
    </row>
    <row r="272" spans="2:6" ht="25.5" x14ac:dyDescent="0.2">
      <c r="B272" s="50" t="s">
        <v>587</v>
      </c>
      <c r="C272" s="50" t="s">
        <v>543</v>
      </c>
      <c r="D272" s="99" t="s">
        <v>115</v>
      </c>
      <c r="E272" s="100" t="s">
        <v>950</v>
      </c>
      <c r="F272" s="50" t="s">
        <v>952</v>
      </c>
    </row>
    <row r="273" spans="2:7" x14ac:dyDescent="0.2">
      <c r="B273" s="97" t="s">
        <v>588</v>
      </c>
      <c r="C273" s="97" t="s">
        <v>529</v>
      </c>
      <c r="D273" s="98"/>
      <c r="E273" s="104"/>
      <c r="F273" s="97"/>
    </row>
    <row r="274" spans="2:7" ht="25.5" x14ac:dyDescent="0.2">
      <c r="B274" s="50" t="s">
        <v>589</v>
      </c>
      <c r="C274" s="50" t="s">
        <v>590</v>
      </c>
      <c r="D274" s="99" t="s">
        <v>120</v>
      </c>
      <c r="E274" s="100" t="s">
        <v>953</v>
      </c>
      <c r="F274" s="50" t="s">
        <v>954</v>
      </c>
    </row>
    <row r="275" spans="2:7" ht="25.5" x14ac:dyDescent="0.2">
      <c r="B275" s="50" t="s">
        <v>591</v>
      </c>
      <c r="C275" s="50" t="s">
        <v>593</v>
      </c>
      <c r="D275" s="99" t="s">
        <v>120</v>
      </c>
      <c r="E275" s="100" t="s">
        <v>955</v>
      </c>
      <c r="F275" s="50" t="s">
        <v>956</v>
      </c>
    </row>
    <row r="276" spans="2:7" ht="25.5" x14ac:dyDescent="0.2">
      <c r="B276" s="50" t="s">
        <v>594</v>
      </c>
      <c r="C276" s="50" t="s">
        <v>596</v>
      </c>
      <c r="D276" s="99" t="s">
        <v>120</v>
      </c>
      <c r="E276" s="100" t="s">
        <v>953</v>
      </c>
      <c r="F276" s="50" t="s">
        <v>954</v>
      </c>
    </row>
    <row r="277" spans="2:7" ht="25.5" x14ac:dyDescent="0.2">
      <c r="B277" s="50" t="s">
        <v>597</v>
      </c>
      <c r="C277" s="50" t="s">
        <v>266</v>
      </c>
      <c r="D277" s="99" t="s">
        <v>120</v>
      </c>
      <c r="E277" s="100" t="s">
        <v>957</v>
      </c>
      <c r="F277" s="50" t="s">
        <v>958</v>
      </c>
    </row>
    <row r="278" spans="2:7" x14ac:dyDescent="0.2">
      <c r="B278" s="97" t="s">
        <v>598</v>
      </c>
      <c r="C278" s="97" t="s">
        <v>599</v>
      </c>
      <c r="D278" s="98"/>
      <c r="E278" s="104"/>
      <c r="F278" s="97"/>
    </row>
    <row r="279" spans="2:7" x14ac:dyDescent="0.2">
      <c r="B279" s="97" t="s">
        <v>600</v>
      </c>
      <c r="C279" s="97" t="s">
        <v>549</v>
      </c>
      <c r="D279" s="98"/>
      <c r="E279" s="104"/>
      <c r="F279" s="97"/>
    </row>
    <row r="280" spans="2:7" ht="25.5" x14ac:dyDescent="0.2">
      <c r="B280" s="50" t="s">
        <v>601</v>
      </c>
      <c r="C280" s="50" t="s">
        <v>266</v>
      </c>
      <c r="D280" s="99" t="s">
        <v>120</v>
      </c>
      <c r="E280" s="100" t="s">
        <v>959</v>
      </c>
      <c r="F280" s="50" t="s">
        <v>960</v>
      </c>
    </row>
    <row r="281" spans="2:7" ht="25.5" x14ac:dyDescent="0.2">
      <c r="B281" s="50" t="s">
        <v>602</v>
      </c>
      <c r="C281" s="50" t="s">
        <v>1161</v>
      </c>
      <c r="D281" s="99" t="s">
        <v>115</v>
      </c>
      <c r="E281" s="100" t="s">
        <v>961</v>
      </c>
      <c r="F281" s="50" t="s">
        <v>962</v>
      </c>
    </row>
    <row r="282" spans="2:7" ht="25.5" x14ac:dyDescent="0.2">
      <c r="B282" s="50" t="s">
        <v>603</v>
      </c>
      <c r="C282" s="50" t="s">
        <v>142</v>
      </c>
      <c r="D282" s="99" t="s">
        <v>115</v>
      </c>
      <c r="E282" s="100" t="s">
        <v>961</v>
      </c>
      <c r="F282" s="50" t="s">
        <v>962</v>
      </c>
    </row>
    <row r="283" spans="2:7" ht="25.5" x14ac:dyDescent="0.2">
      <c r="B283" s="50" t="s">
        <v>604</v>
      </c>
      <c r="C283" s="50" t="s">
        <v>153</v>
      </c>
      <c r="D283" s="99" t="s">
        <v>120</v>
      </c>
      <c r="E283" s="100" t="s">
        <v>963</v>
      </c>
      <c r="F283" s="50" t="s">
        <v>964</v>
      </c>
    </row>
    <row r="284" spans="2:7" ht="25.5" x14ac:dyDescent="0.2">
      <c r="B284" s="50" t="s">
        <v>605</v>
      </c>
      <c r="C284" s="50" t="s">
        <v>184</v>
      </c>
      <c r="D284" s="99" t="s">
        <v>120</v>
      </c>
      <c r="E284" s="100" t="s">
        <v>963</v>
      </c>
      <c r="F284" s="50" t="s">
        <v>933</v>
      </c>
    </row>
    <row r="285" spans="2:7" ht="38.25" x14ac:dyDescent="0.2">
      <c r="B285" s="50" t="s">
        <v>606</v>
      </c>
      <c r="C285" s="50" t="s">
        <v>192</v>
      </c>
      <c r="D285" s="99" t="s">
        <v>145</v>
      </c>
      <c r="E285" s="100" t="s">
        <v>965</v>
      </c>
      <c r="F285" s="50" t="s">
        <v>966</v>
      </c>
    </row>
    <row r="286" spans="2:7" x14ac:dyDescent="0.2">
      <c r="B286" s="97" t="s">
        <v>607</v>
      </c>
      <c r="C286" s="97" t="s">
        <v>608</v>
      </c>
      <c r="D286" s="98"/>
      <c r="E286" s="104"/>
      <c r="F286" s="97"/>
    </row>
    <row r="287" spans="2:7" x14ac:dyDescent="0.2">
      <c r="B287" s="97" t="s">
        <v>609</v>
      </c>
      <c r="C287" s="97" t="s">
        <v>174</v>
      </c>
      <c r="D287" s="98"/>
      <c r="E287" s="104"/>
      <c r="F287" s="97"/>
      <c r="G287" s="31"/>
    </row>
    <row r="288" spans="2:7" ht="51" x14ac:dyDescent="0.2">
      <c r="B288" s="50" t="s">
        <v>610</v>
      </c>
      <c r="C288" s="50" t="s">
        <v>140</v>
      </c>
      <c r="D288" s="99" t="s">
        <v>115</v>
      </c>
      <c r="E288" s="100" t="s">
        <v>967</v>
      </c>
      <c r="F288" s="50" t="s">
        <v>968</v>
      </c>
      <c r="G288" s="31"/>
    </row>
    <row r="289" spans="2:6" ht="38.25" x14ac:dyDescent="0.2">
      <c r="B289" s="50" t="s">
        <v>611</v>
      </c>
      <c r="C289" s="50" t="s">
        <v>190</v>
      </c>
      <c r="D289" s="99" t="s">
        <v>145</v>
      </c>
      <c r="E289" s="100" t="s">
        <v>969</v>
      </c>
      <c r="F289" s="50" t="s">
        <v>970</v>
      </c>
    </row>
    <row r="290" spans="2:6" ht="38.25" x14ac:dyDescent="0.2">
      <c r="B290" s="50" t="s">
        <v>612</v>
      </c>
      <c r="C290" s="50" t="s">
        <v>179</v>
      </c>
      <c r="D290" s="99" t="s">
        <v>145</v>
      </c>
      <c r="E290" s="100" t="s">
        <v>971</v>
      </c>
      <c r="F290" s="50" t="s">
        <v>972</v>
      </c>
    </row>
    <row r="291" spans="2:6" ht="25.5" x14ac:dyDescent="0.2">
      <c r="B291" s="50" t="s">
        <v>613</v>
      </c>
      <c r="C291" s="50" t="s">
        <v>153</v>
      </c>
      <c r="D291" s="99" t="s">
        <v>120</v>
      </c>
      <c r="E291" s="100" t="s">
        <v>973</v>
      </c>
      <c r="F291" s="50" t="s">
        <v>974</v>
      </c>
    </row>
    <row r="292" spans="2:6" ht="25.5" x14ac:dyDescent="0.2">
      <c r="B292" s="50" t="s">
        <v>614</v>
      </c>
      <c r="C292" s="50" t="s">
        <v>184</v>
      </c>
      <c r="D292" s="99" t="s">
        <v>120</v>
      </c>
      <c r="E292" s="100" t="s">
        <v>973</v>
      </c>
      <c r="F292" s="50" t="s">
        <v>975</v>
      </c>
    </row>
    <row r="293" spans="2:6" x14ac:dyDescent="0.2">
      <c r="B293" s="97" t="s">
        <v>615</v>
      </c>
      <c r="C293" s="97" t="s">
        <v>616</v>
      </c>
      <c r="D293" s="98"/>
      <c r="E293" s="104"/>
      <c r="F293" s="97"/>
    </row>
    <row r="294" spans="2:6" ht="25.5" x14ac:dyDescent="0.2">
      <c r="B294" s="50" t="s">
        <v>617</v>
      </c>
      <c r="C294" s="50" t="s">
        <v>285</v>
      </c>
      <c r="D294" s="99" t="s">
        <v>224</v>
      </c>
      <c r="E294" s="100" t="s">
        <v>976</v>
      </c>
      <c r="F294" s="50" t="s">
        <v>977</v>
      </c>
    </row>
    <row r="295" spans="2:6" x14ac:dyDescent="0.2">
      <c r="B295" s="97" t="s">
        <v>618</v>
      </c>
      <c r="C295" s="97" t="s">
        <v>213</v>
      </c>
      <c r="D295" s="98"/>
      <c r="E295" s="104"/>
      <c r="F295" s="97"/>
    </row>
    <row r="296" spans="2:6" ht="51" x14ac:dyDescent="0.2">
      <c r="B296" s="50" t="s">
        <v>619</v>
      </c>
      <c r="C296" s="50" t="s">
        <v>620</v>
      </c>
      <c r="D296" s="99" t="s">
        <v>115</v>
      </c>
      <c r="E296" s="100" t="s">
        <v>978</v>
      </c>
      <c r="F296" s="50" t="s">
        <v>979</v>
      </c>
    </row>
    <row r="297" spans="2:6" x14ac:dyDescent="0.2">
      <c r="B297" s="97" t="s">
        <v>621</v>
      </c>
      <c r="C297" s="97" t="s">
        <v>622</v>
      </c>
      <c r="D297" s="98"/>
      <c r="E297" s="104"/>
      <c r="F297" s="97"/>
    </row>
    <row r="298" spans="2:6" ht="38.25" x14ac:dyDescent="0.2">
      <c r="B298" s="50" t="s">
        <v>623</v>
      </c>
      <c r="C298" s="50" t="s">
        <v>242</v>
      </c>
      <c r="D298" s="99" t="s">
        <v>115</v>
      </c>
      <c r="E298" s="100" t="s">
        <v>980</v>
      </c>
      <c r="F298" s="50" t="s">
        <v>981</v>
      </c>
    </row>
    <row r="299" spans="2:6" ht="51" x14ac:dyDescent="0.2">
      <c r="B299" s="50" t="s">
        <v>624</v>
      </c>
      <c r="C299" s="50" t="s">
        <v>625</v>
      </c>
      <c r="D299" s="99" t="s">
        <v>115</v>
      </c>
      <c r="E299" s="100" t="s">
        <v>980</v>
      </c>
      <c r="F299" s="50" t="s">
        <v>982</v>
      </c>
    </row>
    <row r="300" spans="2:6" ht="38.25" x14ac:dyDescent="0.2">
      <c r="B300" s="50" t="s">
        <v>626</v>
      </c>
      <c r="C300" s="50" t="s">
        <v>627</v>
      </c>
      <c r="D300" s="99" t="s">
        <v>115</v>
      </c>
      <c r="E300" s="100" t="s">
        <v>983</v>
      </c>
      <c r="F300" s="50" t="s">
        <v>984</v>
      </c>
    </row>
    <row r="301" spans="2:6" x14ac:dyDescent="0.2">
      <c r="B301" s="97" t="s">
        <v>628</v>
      </c>
      <c r="C301" s="97" t="s">
        <v>250</v>
      </c>
      <c r="D301" s="98"/>
      <c r="E301" s="104"/>
      <c r="F301" s="97"/>
    </row>
    <row r="302" spans="2:6" ht="63.75" x14ac:dyDescent="0.2">
      <c r="B302" s="50" t="s">
        <v>629</v>
      </c>
      <c r="C302" s="50" t="s">
        <v>630</v>
      </c>
      <c r="D302" s="99" t="s">
        <v>115</v>
      </c>
      <c r="E302" s="100" t="s">
        <v>985</v>
      </c>
      <c r="F302" s="50" t="s">
        <v>986</v>
      </c>
    </row>
    <row r="303" spans="2:6" ht="25.5" x14ac:dyDescent="0.2">
      <c r="B303" s="50" t="s">
        <v>631</v>
      </c>
      <c r="C303" s="50" t="s">
        <v>543</v>
      </c>
      <c r="D303" s="99" t="s">
        <v>115</v>
      </c>
      <c r="E303" s="100" t="s">
        <v>985</v>
      </c>
      <c r="F303" s="50" t="s">
        <v>987</v>
      </c>
    </row>
    <row r="304" spans="2:6" ht="25.5" x14ac:dyDescent="0.2">
      <c r="B304" s="50" t="s">
        <v>632</v>
      </c>
      <c r="C304" s="50" t="s">
        <v>633</v>
      </c>
      <c r="D304" s="99" t="s">
        <v>115</v>
      </c>
      <c r="E304" s="100" t="s">
        <v>985</v>
      </c>
      <c r="F304" s="50" t="s">
        <v>988</v>
      </c>
    </row>
    <row r="305" spans="2:6" x14ac:dyDescent="0.2">
      <c r="B305" s="97" t="s">
        <v>634</v>
      </c>
      <c r="C305" s="97" t="s">
        <v>230</v>
      </c>
      <c r="D305" s="98"/>
      <c r="E305" s="104"/>
      <c r="F305" s="97"/>
    </row>
    <row r="306" spans="2:6" ht="25.5" x14ac:dyDescent="0.2">
      <c r="B306" s="50" t="s">
        <v>635</v>
      </c>
      <c r="C306" s="50" t="s">
        <v>1171</v>
      </c>
      <c r="D306" s="99" t="s">
        <v>115</v>
      </c>
      <c r="E306" s="100" t="s">
        <v>989</v>
      </c>
      <c r="F306" s="50" t="s">
        <v>990</v>
      </c>
    </row>
    <row r="307" spans="2:6" ht="51" x14ac:dyDescent="0.2">
      <c r="B307" s="50" t="s">
        <v>636</v>
      </c>
      <c r="C307" s="50" t="s">
        <v>637</v>
      </c>
      <c r="D307" s="99" t="s">
        <v>115</v>
      </c>
      <c r="E307" s="100" t="s">
        <v>991</v>
      </c>
      <c r="F307" s="50" t="s">
        <v>992</v>
      </c>
    </row>
    <row r="308" spans="2:6" ht="25.5" x14ac:dyDescent="0.2">
      <c r="B308" s="50" t="s">
        <v>638</v>
      </c>
      <c r="C308" s="50" t="s">
        <v>640</v>
      </c>
      <c r="D308" s="99" t="s">
        <v>115</v>
      </c>
      <c r="E308" s="100" t="s">
        <v>993</v>
      </c>
      <c r="F308" s="50" t="s">
        <v>994</v>
      </c>
    </row>
    <row r="309" spans="2:6" x14ac:dyDescent="0.2">
      <c r="B309" s="97" t="s">
        <v>641</v>
      </c>
      <c r="C309" s="97" t="s">
        <v>529</v>
      </c>
      <c r="D309" s="98"/>
      <c r="E309" s="104"/>
      <c r="F309" s="97"/>
    </row>
    <row r="310" spans="2:6" ht="38.25" x14ac:dyDescent="0.2">
      <c r="B310" s="50" t="s">
        <v>642</v>
      </c>
      <c r="C310" s="50" t="s">
        <v>643</v>
      </c>
      <c r="D310" s="99" t="s">
        <v>120</v>
      </c>
      <c r="E310" s="100" t="s">
        <v>995</v>
      </c>
      <c r="F310" s="50" t="s">
        <v>996</v>
      </c>
    </row>
    <row r="311" spans="2:6" x14ac:dyDescent="0.2">
      <c r="B311" s="97" t="s">
        <v>644</v>
      </c>
      <c r="C311" s="97" t="s">
        <v>645</v>
      </c>
      <c r="D311" s="98"/>
      <c r="E311" s="104"/>
      <c r="F311" s="97"/>
    </row>
    <row r="312" spans="2:6" ht="25.5" x14ac:dyDescent="0.2">
      <c r="B312" s="50" t="s">
        <v>646</v>
      </c>
      <c r="C312" s="50" t="s">
        <v>157</v>
      </c>
      <c r="D312" s="99" t="s">
        <v>120</v>
      </c>
      <c r="E312" s="100" t="s">
        <v>997</v>
      </c>
      <c r="F312" s="50" t="s">
        <v>998</v>
      </c>
    </row>
    <row r="313" spans="2:6" ht="38.25" x14ac:dyDescent="0.2">
      <c r="B313" s="50" t="s">
        <v>647</v>
      </c>
      <c r="C313" s="50" t="s">
        <v>643</v>
      </c>
      <c r="D313" s="99" t="s">
        <v>120</v>
      </c>
      <c r="E313" s="100" t="s">
        <v>999</v>
      </c>
      <c r="F313" s="50" t="s">
        <v>1000</v>
      </c>
    </row>
    <row r="314" spans="2:6" ht="63.75" x14ac:dyDescent="0.2">
      <c r="B314" s="50" t="s">
        <v>648</v>
      </c>
      <c r="C314" s="50" t="s">
        <v>649</v>
      </c>
      <c r="D314" s="99" t="s">
        <v>224</v>
      </c>
      <c r="E314" s="100" t="s">
        <v>1001</v>
      </c>
      <c r="F314" s="50" t="s">
        <v>1002</v>
      </c>
    </row>
    <row r="315" spans="2:6" x14ac:dyDescent="0.2">
      <c r="B315" s="50" t="s">
        <v>650</v>
      </c>
      <c r="C315" s="50" t="s">
        <v>651</v>
      </c>
      <c r="D315" s="99" t="s">
        <v>115</v>
      </c>
      <c r="E315" s="100" t="s">
        <v>1003</v>
      </c>
      <c r="F315" s="50" t="s">
        <v>1004</v>
      </c>
    </row>
    <row r="316" spans="2:6" ht="38.25" x14ac:dyDescent="0.2">
      <c r="B316" s="50" t="s">
        <v>652</v>
      </c>
      <c r="C316" s="50" t="s">
        <v>653</v>
      </c>
      <c r="D316" s="99" t="s">
        <v>115</v>
      </c>
      <c r="E316" s="100" t="s">
        <v>1005</v>
      </c>
      <c r="F316" s="50" t="s">
        <v>1006</v>
      </c>
    </row>
    <row r="317" spans="2:6" x14ac:dyDescent="0.2">
      <c r="B317" s="97" t="s">
        <v>654</v>
      </c>
      <c r="C317" s="97" t="s">
        <v>655</v>
      </c>
      <c r="D317" s="98"/>
      <c r="E317" s="104"/>
      <c r="F317" s="97"/>
    </row>
    <row r="318" spans="2:6" ht="51" x14ac:dyDescent="0.2">
      <c r="B318" s="50" t="s">
        <v>656</v>
      </c>
      <c r="C318" s="50" t="s">
        <v>657</v>
      </c>
      <c r="D318" s="99" t="s">
        <v>115</v>
      </c>
      <c r="E318" s="100" t="s">
        <v>1007</v>
      </c>
      <c r="F318" s="50" t="s">
        <v>1008</v>
      </c>
    </row>
    <row r="319" spans="2:6" ht="38.25" x14ac:dyDescent="0.2">
      <c r="B319" s="50" t="s">
        <v>658</v>
      </c>
      <c r="C319" s="50" t="s">
        <v>659</v>
      </c>
      <c r="D319" s="99" t="s">
        <v>115</v>
      </c>
      <c r="E319" s="100" t="s">
        <v>1009</v>
      </c>
      <c r="F319" s="50" t="s">
        <v>1010</v>
      </c>
    </row>
    <row r="320" spans="2:6" ht="38.25" x14ac:dyDescent="0.2">
      <c r="B320" s="50" t="s">
        <v>660</v>
      </c>
      <c r="C320" s="50" t="s">
        <v>661</v>
      </c>
      <c r="D320" s="99" t="s">
        <v>145</v>
      </c>
      <c r="E320" s="100" t="s">
        <v>1011</v>
      </c>
      <c r="F320" s="50" t="s">
        <v>1012</v>
      </c>
    </row>
    <row r="321" spans="2:7" ht="25.5" x14ac:dyDescent="0.2">
      <c r="B321" s="50" t="s">
        <v>662</v>
      </c>
      <c r="C321" s="50" t="s">
        <v>167</v>
      </c>
      <c r="D321" s="99" t="s">
        <v>120</v>
      </c>
      <c r="E321" s="100" t="s">
        <v>1013</v>
      </c>
      <c r="F321" s="50" t="s">
        <v>1014</v>
      </c>
    </row>
    <row r="322" spans="2:7" ht="25.5" x14ac:dyDescent="0.2">
      <c r="B322" s="50" t="s">
        <v>663</v>
      </c>
      <c r="C322" s="50" t="s">
        <v>184</v>
      </c>
      <c r="D322" s="99" t="s">
        <v>120</v>
      </c>
      <c r="E322" s="100" t="s">
        <v>1013</v>
      </c>
      <c r="F322" s="50" t="s">
        <v>1015</v>
      </c>
    </row>
    <row r="323" spans="2:7" ht="51" x14ac:dyDescent="0.2">
      <c r="B323" s="50" t="s">
        <v>664</v>
      </c>
      <c r="C323" s="50" t="s">
        <v>665</v>
      </c>
      <c r="D323" s="99" t="s">
        <v>115</v>
      </c>
      <c r="E323" s="100" t="s">
        <v>1016</v>
      </c>
      <c r="F323" s="50" t="s">
        <v>1017</v>
      </c>
    </row>
    <row r="324" spans="2:7" ht="51" x14ac:dyDescent="0.2">
      <c r="B324" s="50" t="s">
        <v>666</v>
      </c>
      <c r="C324" s="50" t="s">
        <v>244</v>
      </c>
      <c r="D324" s="99" t="s">
        <v>115</v>
      </c>
      <c r="E324" s="100" t="s">
        <v>1016</v>
      </c>
      <c r="F324" s="50" t="s">
        <v>1018</v>
      </c>
    </row>
    <row r="325" spans="2:7" ht="25.5" x14ac:dyDescent="0.2">
      <c r="B325" s="50" t="s">
        <v>667</v>
      </c>
      <c r="C325" s="50" t="s">
        <v>252</v>
      </c>
      <c r="D325" s="99" t="s">
        <v>115</v>
      </c>
      <c r="E325" s="100" t="s">
        <v>1016</v>
      </c>
      <c r="F325" s="50" t="s">
        <v>1019</v>
      </c>
    </row>
    <row r="326" spans="2:7" ht="25.5" x14ac:dyDescent="0.2">
      <c r="B326" s="50" t="s">
        <v>668</v>
      </c>
      <c r="C326" s="50" t="s">
        <v>669</v>
      </c>
      <c r="D326" s="99" t="s">
        <v>115</v>
      </c>
      <c r="E326" s="100" t="s">
        <v>1016</v>
      </c>
      <c r="F326" s="50" t="s">
        <v>1020</v>
      </c>
    </row>
    <row r="327" spans="2:7" ht="25.5" x14ac:dyDescent="0.2">
      <c r="B327" s="50" t="s">
        <v>670</v>
      </c>
      <c r="C327" s="50" t="s">
        <v>262</v>
      </c>
      <c r="D327" s="99" t="s">
        <v>115</v>
      </c>
      <c r="E327" s="100" t="s">
        <v>1016</v>
      </c>
      <c r="F327" s="50" t="s">
        <v>1021</v>
      </c>
    </row>
    <row r="328" spans="2:7" x14ac:dyDescent="0.2">
      <c r="B328" s="97" t="s">
        <v>671</v>
      </c>
      <c r="C328" s="97" t="s">
        <v>525</v>
      </c>
      <c r="D328" s="98"/>
      <c r="E328" s="104"/>
      <c r="F328" s="97"/>
    </row>
    <row r="329" spans="2:7" ht="51" x14ac:dyDescent="0.2">
      <c r="B329" s="50" t="s">
        <v>672</v>
      </c>
      <c r="C329" s="50" t="s">
        <v>665</v>
      </c>
      <c r="D329" s="99" t="s">
        <v>115</v>
      </c>
      <c r="E329" s="100" t="s">
        <v>1022</v>
      </c>
      <c r="F329" s="50" t="s">
        <v>1023</v>
      </c>
    </row>
    <row r="330" spans="2:7" ht="51" x14ac:dyDescent="0.2">
      <c r="B330" s="50" t="s">
        <v>673</v>
      </c>
      <c r="C330" s="50" t="s">
        <v>244</v>
      </c>
      <c r="D330" s="99" t="s">
        <v>115</v>
      </c>
      <c r="E330" s="100" t="s">
        <v>1024</v>
      </c>
      <c r="F330" s="50" t="s">
        <v>1025</v>
      </c>
    </row>
    <row r="331" spans="2:7" ht="89.25" x14ac:dyDescent="0.2">
      <c r="B331" s="50" t="s">
        <v>674</v>
      </c>
      <c r="C331" s="50" t="s">
        <v>675</v>
      </c>
      <c r="D331" s="99" t="s">
        <v>115</v>
      </c>
      <c r="E331" s="100" t="s">
        <v>1026</v>
      </c>
      <c r="F331" s="50" t="s">
        <v>1027</v>
      </c>
      <c r="G331" s="32"/>
    </row>
    <row r="332" spans="2:7" ht="51" x14ac:dyDescent="0.2">
      <c r="B332" s="50" t="s">
        <v>676</v>
      </c>
      <c r="C332" s="50" t="s">
        <v>677</v>
      </c>
      <c r="D332" s="99" t="s">
        <v>115</v>
      </c>
      <c r="E332" s="100" t="s">
        <v>1026</v>
      </c>
      <c r="F332" s="50" t="s">
        <v>1028</v>
      </c>
    </row>
    <row r="333" spans="2:7" x14ac:dyDescent="0.2">
      <c r="B333" s="97" t="s">
        <v>124</v>
      </c>
      <c r="C333" s="97" t="s">
        <v>678</v>
      </c>
      <c r="D333" s="98"/>
      <c r="E333" s="104"/>
      <c r="F333" s="97"/>
    </row>
    <row r="334" spans="2:7" ht="25.5" x14ac:dyDescent="0.2">
      <c r="B334" s="50" t="s">
        <v>679</v>
      </c>
      <c r="C334" s="50" t="s">
        <v>680</v>
      </c>
      <c r="D334" s="99" t="s">
        <v>115</v>
      </c>
      <c r="E334" s="100" t="s">
        <v>1029</v>
      </c>
      <c r="F334" s="50" t="s">
        <v>1030</v>
      </c>
    </row>
    <row r="335" spans="2:7" ht="38.25" x14ac:dyDescent="0.2">
      <c r="B335" s="50" t="s">
        <v>681</v>
      </c>
      <c r="C335" s="50" t="s">
        <v>682</v>
      </c>
      <c r="D335" s="99" t="s">
        <v>120</v>
      </c>
      <c r="E335" s="100" t="s">
        <v>1029</v>
      </c>
      <c r="F335" s="50" t="s">
        <v>1030</v>
      </c>
    </row>
    <row r="336" spans="2:7" ht="63.75" x14ac:dyDescent="0.2">
      <c r="B336" s="50" t="s">
        <v>683</v>
      </c>
      <c r="C336" s="50" t="s">
        <v>684</v>
      </c>
      <c r="D336" s="99" t="s">
        <v>115</v>
      </c>
      <c r="E336" s="100" t="s">
        <v>718</v>
      </c>
      <c r="F336" s="50" t="s">
        <v>719</v>
      </c>
    </row>
    <row r="337" spans="2:7" x14ac:dyDescent="0.2">
      <c r="B337" s="97" t="s">
        <v>685</v>
      </c>
      <c r="C337" s="97" t="s">
        <v>686</v>
      </c>
      <c r="D337" s="98"/>
      <c r="E337" s="104"/>
      <c r="F337" s="97"/>
    </row>
    <row r="338" spans="2:7" ht="25.5" x14ac:dyDescent="0.2">
      <c r="B338" s="50" t="s">
        <v>687</v>
      </c>
      <c r="C338" s="50" t="s">
        <v>688</v>
      </c>
      <c r="D338" s="99" t="s">
        <v>224</v>
      </c>
      <c r="E338" s="100" t="s">
        <v>1031</v>
      </c>
      <c r="F338" s="50" t="s">
        <v>1032</v>
      </c>
    </row>
    <row r="339" spans="2:7" x14ac:dyDescent="0.2">
      <c r="B339" s="101" t="s">
        <v>689</v>
      </c>
      <c r="C339" s="101" t="s">
        <v>690</v>
      </c>
      <c r="D339" s="102" t="s">
        <v>310</v>
      </c>
      <c r="E339" s="103" t="s">
        <v>850</v>
      </c>
      <c r="F339" s="101" t="s">
        <v>1033</v>
      </c>
    </row>
    <row r="340" spans="2:7" ht="38.25" x14ac:dyDescent="0.2">
      <c r="B340" s="50" t="s">
        <v>691</v>
      </c>
      <c r="C340" s="50" t="s">
        <v>508</v>
      </c>
      <c r="D340" s="99" t="s">
        <v>310</v>
      </c>
      <c r="E340" s="100" t="s">
        <v>876</v>
      </c>
      <c r="F340" s="50" t="s">
        <v>1034</v>
      </c>
    </row>
    <row r="341" spans="2:7" ht="25.5" x14ac:dyDescent="0.2">
      <c r="B341" s="50" t="s">
        <v>692</v>
      </c>
      <c r="C341" s="50" t="s">
        <v>693</v>
      </c>
      <c r="D341" s="99" t="s">
        <v>310</v>
      </c>
      <c r="E341" s="100" t="s">
        <v>896</v>
      </c>
      <c r="F341" s="50" t="s">
        <v>1035</v>
      </c>
    </row>
    <row r="342" spans="2:7" ht="25.5" x14ac:dyDescent="0.2">
      <c r="B342" s="101" t="s">
        <v>694</v>
      </c>
      <c r="C342" s="101" t="s">
        <v>695</v>
      </c>
      <c r="D342" s="102" t="s">
        <v>310</v>
      </c>
      <c r="E342" s="103" t="s">
        <v>846</v>
      </c>
      <c r="F342" s="101" t="s">
        <v>1036</v>
      </c>
    </row>
    <row r="343" spans="2:7" ht="25.5" x14ac:dyDescent="0.2">
      <c r="B343" s="50" t="s">
        <v>696</v>
      </c>
      <c r="C343" s="50" t="s">
        <v>697</v>
      </c>
      <c r="D343" s="99" t="s">
        <v>310</v>
      </c>
      <c r="E343" s="100" t="s">
        <v>848</v>
      </c>
      <c r="F343" s="50" t="s">
        <v>1037</v>
      </c>
    </row>
    <row r="344" spans="2:7" ht="38.25" x14ac:dyDescent="0.2">
      <c r="B344" s="50" t="s">
        <v>698</v>
      </c>
      <c r="C344" s="50" t="s">
        <v>699</v>
      </c>
      <c r="D344" s="99" t="s">
        <v>310</v>
      </c>
      <c r="E344" s="100" t="s">
        <v>850</v>
      </c>
      <c r="F344" s="50" t="s">
        <v>941</v>
      </c>
    </row>
    <row r="345" spans="2:7" x14ac:dyDescent="0.2">
      <c r="B345" s="50" t="s">
        <v>700</v>
      </c>
      <c r="C345" s="50" t="s">
        <v>702</v>
      </c>
      <c r="D345" s="99" t="s">
        <v>115</v>
      </c>
      <c r="E345" s="100" t="s">
        <v>1038</v>
      </c>
      <c r="F345" s="50" t="s">
        <v>1039</v>
      </c>
    </row>
    <row r="346" spans="2:7" ht="25.5" x14ac:dyDescent="0.2">
      <c r="B346" s="50" t="s">
        <v>703</v>
      </c>
      <c r="C346" s="50" t="s">
        <v>704</v>
      </c>
      <c r="D346" s="99" t="s">
        <v>310</v>
      </c>
      <c r="E346" s="100" t="s">
        <v>846</v>
      </c>
      <c r="F346" s="50" t="s">
        <v>1040</v>
      </c>
    </row>
    <row r="347" spans="2:7" ht="25.5" x14ac:dyDescent="0.2">
      <c r="B347" s="50" t="s">
        <v>705</v>
      </c>
      <c r="C347" s="50" t="s">
        <v>707</v>
      </c>
      <c r="D347" s="99" t="s">
        <v>224</v>
      </c>
      <c r="E347" s="100" t="s">
        <v>1041</v>
      </c>
      <c r="F347" s="50" t="s">
        <v>1032</v>
      </c>
    </row>
    <row r="348" spans="2:7" x14ac:dyDescent="0.2">
      <c r="B348" s="97" t="s">
        <v>708</v>
      </c>
      <c r="C348" s="97" t="s">
        <v>250</v>
      </c>
      <c r="D348" s="98"/>
      <c r="E348" s="104"/>
      <c r="F348" s="97"/>
    </row>
    <row r="349" spans="2:7" ht="267.75" x14ac:dyDescent="0.2">
      <c r="B349" s="50" t="s">
        <v>709</v>
      </c>
      <c r="C349" s="50" t="s">
        <v>252</v>
      </c>
      <c r="D349" s="99" t="s">
        <v>115</v>
      </c>
      <c r="E349" s="100" t="s">
        <v>1042</v>
      </c>
      <c r="F349" s="50" t="s">
        <v>1043</v>
      </c>
    </row>
    <row r="350" spans="2:7" ht="25.5" x14ac:dyDescent="0.2">
      <c r="B350" s="50" t="s">
        <v>710</v>
      </c>
      <c r="C350" s="50" t="s">
        <v>669</v>
      </c>
      <c r="D350" s="99" t="s">
        <v>115</v>
      </c>
      <c r="E350" s="100" t="s">
        <v>1042</v>
      </c>
      <c r="F350" s="50" t="s">
        <v>1044</v>
      </c>
      <c r="G350" s="28"/>
    </row>
    <row r="351" spans="2:7" ht="25.5" x14ac:dyDescent="0.2">
      <c r="B351" s="50" t="s">
        <v>711</v>
      </c>
      <c r="C351" s="50" t="s">
        <v>256</v>
      </c>
      <c r="D351" s="99" t="s">
        <v>115</v>
      </c>
      <c r="E351" s="100" t="s">
        <v>1042</v>
      </c>
      <c r="F351" s="50" t="s">
        <v>1021</v>
      </c>
    </row>
    <row r="352" spans="2:7" ht="36" customHeight="1" x14ac:dyDescent="0.2">
      <c r="B352" s="50" t="s">
        <v>1157</v>
      </c>
      <c r="C352" s="50" t="s">
        <v>1158</v>
      </c>
      <c r="D352" s="99" t="s">
        <v>115</v>
      </c>
      <c r="E352" s="100" t="s">
        <v>1159</v>
      </c>
      <c r="F352" s="50" t="s">
        <v>1160</v>
      </c>
      <c r="G352" s="28"/>
    </row>
    <row r="353" spans="2:6" ht="24" customHeight="1" x14ac:dyDescent="0.2">
      <c r="B353" s="37"/>
      <c r="C353" s="37"/>
      <c r="D353" s="39"/>
      <c r="E353" s="38"/>
      <c r="F353" s="37"/>
    </row>
    <row r="354" spans="2:6" ht="24" customHeight="1" x14ac:dyDescent="0.2">
      <c r="B354" s="34"/>
      <c r="C354" s="34"/>
      <c r="D354" s="47"/>
      <c r="E354" s="48"/>
      <c r="F354" s="34"/>
    </row>
    <row r="355" spans="2:6" ht="36" customHeight="1" x14ac:dyDescent="0.2">
      <c r="B355" s="37"/>
      <c r="C355" s="37"/>
      <c r="D355" s="39"/>
      <c r="E355" s="38"/>
      <c r="F355" s="37"/>
    </row>
    <row r="356" spans="2:6" ht="24" customHeight="1" x14ac:dyDescent="0.2">
      <c r="B356" s="37"/>
      <c r="C356" s="37"/>
      <c r="D356" s="39"/>
      <c r="E356" s="38"/>
      <c r="F356" s="37"/>
    </row>
    <row r="357" spans="2:6" ht="24" customHeight="1" x14ac:dyDescent="0.2">
      <c r="B357" s="37"/>
      <c r="C357" s="37"/>
      <c r="D357" s="39"/>
      <c r="E357" s="38"/>
      <c r="F357" s="37"/>
    </row>
    <row r="358" spans="2:6" ht="24" customHeight="1" x14ac:dyDescent="0.2">
      <c r="B358" s="37"/>
      <c r="C358" s="37"/>
      <c r="D358" s="39"/>
      <c r="E358" s="38"/>
      <c r="F358" s="37"/>
    </row>
    <row r="359" spans="2:6" ht="24" customHeight="1" x14ac:dyDescent="0.2">
      <c r="B359" s="34"/>
      <c r="C359" s="34"/>
      <c r="D359" s="47"/>
      <c r="E359" s="48"/>
      <c r="F359" s="34"/>
    </row>
    <row r="360" spans="2:6" ht="24" customHeight="1" x14ac:dyDescent="0.2">
      <c r="B360" s="37"/>
      <c r="C360" s="37"/>
      <c r="D360" s="39"/>
      <c r="E360" s="38"/>
      <c r="F360" s="37"/>
    </row>
    <row r="361" spans="2:6" ht="24" customHeight="1" x14ac:dyDescent="0.2">
      <c r="B361" s="37"/>
      <c r="C361" s="37"/>
      <c r="D361" s="39"/>
      <c r="E361" s="38"/>
      <c r="F361" s="37"/>
    </row>
    <row r="362" spans="2:6" ht="24" customHeight="1" x14ac:dyDescent="0.2">
      <c r="B362" s="37"/>
      <c r="C362" s="37"/>
      <c r="D362" s="39"/>
      <c r="E362" s="38"/>
      <c r="F362" s="37"/>
    </row>
    <row r="363" spans="2:6" ht="36" customHeight="1" x14ac:dyDescent="0.2">
      <c r="B363" s="37"/>
      <c r="C363" s="37"/>
      <c r="D363" s="39"/>
      <c r="E363" s="38"/>
      <c r="F363" s="37"/>
    </row>
    <row r="364" spans="2:6" ht="24" customHeight="1" x14ac:dyDescent="0.2">
      <c r="B364" s="37"/>
      <c r="C364" s="37"/>
      <c r="D364" s="39"/>
      <c r="E364" s="38"/>
      <c r="F364" s="37"/>
    </row>
    <row r="365" spans="2:6" ht="24" customHeight="1" x14ac:dyDescent="0.2">
      <c r="B365" s="34"/>
      <c r="C365" s="34"/>
      <c r="D365" s="47"/>
      <c r="E365" s="48"/>
      <c r="F365" s="34"/>
    </row>
    <row r="366" spans="2:6" ht="24" customHeight="1" x14ac:dyDescent="0.2">
      <c r="B366" s="34"/>
      <c r="C366" s="34"/>
      <c r="D366" s="47"/>
      <c r="E366" s="48"/>
      <c r="F366" s="34"/>
    </row>
    <row r="367" spans="2:6" ht="24" customHeight="1" x14ac:dyDescent="0.2">
      <c r="B367" s="37"/>
      <c r="C367" s="37"/>
      <c r="D367" s="39"/>
      <c r="E367" s="38"/>
      <c r="F367" s="37"/>
    </row>
    <row r="368" spans="2:6" ht="24" customHeight="1" x14ac:dyDescent="0.2">
      <c r="B368" s="34"/>
      <c r="C368" s="34"/>
      <c r="D368" s="47"/>
      <c r="E368" s="48"/>
      <c r="F368" s="34"/>
    </row>
    <row r="369" spans="2:7" ht="24" customHeight="1" x14ac:dyDescent="0.2">
      <c r="B369" s="37"/>
      <c r="C369" s="37"/>
      <c r="D369" s="39"/>
      <c r="E369" s="38"/>
      <c r="F369" s="37"/>
    </row>
    <row r="370" spans="2:7" ht="24" customHeight="1" x14ac:dyDescent="0.2">
      <c r="B370" s="34"/>
      <c r="C370" s="34"/>
      <c r="D370" s="47"/>
      <c r="E370" s="48"/>
      <c r="F370" s="34"/>
    </row>
    <row r="371" spans="2:7" ht="60" customHeight="1" x14ac:dyDescent="0.2">
      <c r="B371" s="37"/>
      <c r="C371" s="37"/>
      <c r="D371" s="39"/>
      <c r="E371" s="38"/>
      <c r="F371" s="37"/>
    </row>
    <row r="372" spans="2:7" ht="24" customHeight="1" x14ac:dyDescent="0.2">
      <c r="B372" s="37"/>
      <c r="C372" s="37"/>
      <c r="D372" s="39"/>
      <c r="E372" s="38"/>
      <c r="F372" s="37"/>
    </row>
    <row r="373" spans="2:7" ht="36" customHeight="1" x14ac:dyDescent="0.2">
      <c r="B373" s="37"/>
      <c r="C373" s="37"/>
      <c r="D373" s="39"/>
      <c r="E373" s="38"/>
      <c r="F373" s="37"/>
      <c r="G373" s="33"/>
    </row>
    <row r="374" spans="2:7" ht="24" customHeight="1" x14ac:dyDescent="0.2">
      <c r="B374" s="37"/>
      <c r="C374" s="37"/>
      <c r="D374" s="39"/>
      <c r="E374" s="38"/>
      <c r="F374" s="37"/>
    </row>
    <row r="375" spans="2:7" ht="24" customHeight="1" x14ac:dyDescent="0.2">
      <c r="B375" s="34"/>
      <c r="C375" s="34"/>
      <c r="D375" s="47"/>
      <c r="E375" s="48"/>
      <c r="F375" s="34"/>
    </row>
    <row r="376" spans="2:7" ht="36" customHeight="1" x14ac:dyDescent="0.2">
      <c r="B376" s="37"/>
      <c r="C376" s="37"/>
      <c r="D376" s="39"/>
      <c r="E376" s="38"/>
      <c r="F376" s="37"/>
    </row>
    <row r="377" spans="2:7" ht="24" customHeight="1" x14ac:dyDescent="0.2">
      <c r="B377" s="37"/>
      <c r="C377" s="37"/>
      <c r="D377" s="39"/>
      <c r="E377" s="38"/>
      <c r="F377" s="37"/>
    </row>
    <row r="378" spans="2:7" ht="24" customHeight="1" x14ac:dyDescent="0.2">
      <c r="B378" s="37"/>
      <c r="C378" s="37"/>
      <c r="D378" s="39"/>
      <c r="E378" s="38"/>
      <c r="F378" s="37"/>
    </row>
    <row r="379" spans="2:7" ht="24" customHeight="1" x14ac:dyDescent="0.2">
      <c r="B379" s="37"/>
      <c r="C379" s="37"/>
      <c r="D379" s="39"/>
      <c r="E379" s="38"/>
      <c r="F379" s="37"/>
    </row>
    <row r="380" spans="2:7" ht="24" customHeight="1" x14ac:dyDescent="0.2">
      <c r="B380" s="34"/>
      <c r="C380" s="34"/>
      <c r="D380" s="47"/>
      <c r="E380" s="48"/>
      <c r="F380" s="34"/>
    </row>
    <row r="381" spans="2:7" ht="24" customHeight="1" x14ac:dyDescent="0.2">
      <c r="B381" s="37"/>
      <c r="C381" s="37"/>
      <c r="D381" s="39"/>
      <c r="E381" s="38"/>
      <c r="F381" s="37"/>
    </row>
    <row r="382" spans="2:7" ht="24" customHeight="1" x14ac:dyDescent="0.2">
      <c r="B382" s="37"/>
      <c r="C382" s="37"/>
      <c r="D382" s="39"/>
      <c r="E382" s="38"/>
      <c r="F382" s="37"/>
    </row>
    <row r="383" spans="2:7" ht="24" customHeight="1" x14ac:dyDescent="0.2">
      <c r="B383" s="37"/>
      <c r="C383" s="37"/>
      <c r="D383" s="39"/>
      <c r="E383" s="38"/>
      <c r="F383" s="37"/>
    </row>
    <row r="384" spans="2:7" ht="36" customHeight="1" x14ac:dyDescent="0.2">
      <c r="B384" s="37"/>
      <c r="C384" s="37"/>
      <c r="D384" s="39"/>
      <c r="E384" s="38"/>
      <c r="F384" s="37"/>
    </row>
    <row r="385" spans="2:7" ht="24" customHeight="1" x14ac:dyDescent="0.2">
      <c r="B385" s="37"/>
      <c r="C385" s="37"/>
      <c r="D385" s="39"/>
      <c r="E385" s="38"/>
      <c r="F385" s="37"/>
    </row>
    <row r="386" spans="2:7" ht="24" customHeight="1" x14ac:dyDescent="0.2">
      <c r="B386" s="34"/>
      <c r="C386" s="34"/>
      <c r="D386" s="47"/>
      <c r="E386" s="48"/>
      <c r="F386" s="34"/>
    </row>
    <row r="387" spans="2:7" ht="24" customHeight="1" x14ac:dyDescent="0.2">
      <c r="B387" s="34"/>
      <c r="C387" s="34"/>
      <c r="D387" s="47"/>
      <c r="E387" s="48"/>
      <c r="F387" s="34"/>
    </row>
    <row r="388" spans="2:7" ht="24" customHeight="1" x14ac:dyDescent="0.2">
      <c r="B388" s="37"/>
      <c r="C388" s="37"/>
      <c r="D388" s="39"/>
      <c r="E388" s="38"/>
      <c r="F388" s="37"/>
    </row>
    <row r="389" spans="2:7" ht="24" customHeight="1" x14ac:dyDescent="0.2">
      <c r="B389" s="34"/>
      <c r="C389" s="34"/>
      <c r="D389" s="47"/>
      <c r="E389" s="48"/>
      <c r="F389" s="34"/>
    </row>
    <row r="390" spans="2:7" ht="24" customHeight="1" x14ac:dyDescent="0.2">
      <c r="B390" s="37"/>
      <c r="C390" s="37"/>
      <c r="D390" s="39"/>
      <c r="E390" s="38"/>
      <c r="F390" s="37"/>
    </row>
    <row r="391" spans="2:7" ht="24" customHeight="1" x14ac:dyDescent="0.2">
      <c r="B391" s="34"/>
      <c r="C391" s="34"/>
      <c r="D391" s="47"/>
      <c r="E391" s="48"/>
      <c r="F391" s="34"/>
    </row>
    <row r="392" spans="2:7" ht="60" customHeight="1" x14ac:dyDescent="0.2">
      <c r="B392" s="37"/>
      <c r="C392" s="37"/>
      <c r="D392" s="39"/>
      <c r="E392" s="38"/>
      <c r="F392" s="37"/>
    </row>
    <row r="393" spans="2:7" ht="24" customHeight="1" x14ac:dyDescent="0.2">
      <c r="B393" s="37"/>
      <c r="C393" s="37"/>
      <c r="D393" s="39"/>
      <c r="E393" s="38"/>
      <c r="F393" s="37"/>
    </row>
    <row r="394" spans="2:7" ht="36" customHeight="1" x14ac:dyDescent="0.2">
      <c r="B394" s="37"/>
      <c r="C394" s="37"/>
      <c r="D394" s="39"/>
      <c r="E394" s="38"/>
      <c r="F394" s="37"/>
      <c r="G394" s="33"/>
    </row>
    <row r="395" spans="2:7" ht="24" customHeight="1" x14ac:dyDescent="0.2">
      <c r="B395" s="37"/>
      <c r="C395" s="37"/>
      <c r="D395" s="39"/>
      <c r="E395" s="38"/>
      <c r="F395" s="37"/>
    </row>
    <row r="396" spans="2:7" ht="24" customHeight="1" x14ac:dyDescent="0.2">
      <c r="B396" s="34"/>
      <c r="C396" s="34"/>
      <c r="D396" s="47"/>
      <c r="E396" s="48"/>
      <c r="F396" s="34"/>
    </row>
    <row r="397" spans="2:7" ht="36" customHeight="1" x14ac:dyDescent="0.2">
      <c r="B397" s="37"/>
      <c r="C397" s="37"/>
      <c r="D397" s="39"/>
      <c r="E397" s="38"/>
      <c r="F397" s="37"/>
    </row>
    <row r="398" spans="2:7" ht="24" customHeight="1" x14ac:dyDescent="0.2">
      <c r="B398" s="37"/>
      <c r="C398" s="37"/>
      <c r="D398" s="39"/>
      <c r="E398" s="38"/>
      <c r="F398" s="37"/>
    </row>
    <row r="399" spans="2:7" ht="24" customHeight="1" x14ac:dyDescent="0.2">
      <c r="B399" s="37"/>
      <c r="C399" s="37"/>
      <c r="D399" s="39"/>
      <c r="E399" s="38"/>
      <c r="F399" s="37"/>
    </row>
    <row r="400" spans="2:7" ht="24" customHeight="1" x14ac:dyDescent="0.2">
      <c r="B400" s="37"/>
      <c r="C400" s="37"/>
      <c r="D400" s="39"/>
      <c r="E400" s="38"/>
      <c r="F400" s="37"/>
    </row>
    <row r="401" spans="2:7" ht="24" customHeight="1" x14ac:dyDescent="0.2">
      <c r="B401" s="34"/>
      <c r="C401" s="34"/>
      <c r="D401" s="47"/>
      <c r="E401" s="48"/>
      <c r="F401" s="34"/>
    </row>
    <row r="402" spans="2:7" ht="24" customHeight="1" x14ac:dyDescent="0.2">
      <c r="B402" s="37"/>
      <c r="C402" s="37"/>
      <c r="D402" s="39"/>
      <c r="E402" s="38"/>
      <c r="F402" s="37"/>
    </row>
    <row r="403" spans="2:7" ht="24" customHeight="1" x14ac:dyDescent="0.2">
      <c r="B403" s="37"/>
      <c r="C403" s="37"/>
      <c r="D403" s="39"/>
      <c r="E403" s="38"/>
      <c r="F403" s="37"/>
    </row>
    <row r="404" spans="2:7" ht="24" customHeight="1" x14ac:dyDescent="0.2">
      <c r="B404" s="37"/>
      <c r="C404" s="37"/>
      <c r="D404" s="39"/>
      <c r="E404" s="38"/>
      <c r="F404" s="37"/>
    </row>
    <row r="405" spans="2:7" ht="36" customHeight="1" x14ac:dyDescent="0.2">
      <c r="B405" s="37"/>
      <c r="C405" s="37"/>
      <c r="D405" s="39"/>
      <c r="E405" s="38"/>
      <c r="F405" s="37"/>
    </row>
    <row r="406" spans="2:7" ht="24" customHeight="1" x14ac:dyDescent="0.2">
      <c r="B406" s="37"/>
      <c r="C406" s="37"/>
      <c r="D406" s="39"/>
      <c r="E406" s="38"/>
      <c r="F406" s="37"/>
    </row>
    <row r="407" spans="2:7" ht="24" customHeight="1" x14ac:dyDescent="0.2">
      <c r="B407" s="34"/>
      <c r="C407" s="34"/>
      <c r="D407" s="47"/>
      <c r="E407" s="48"/>
      <c r="F407" s="34"/>
    </row>
    <row r="408" spans="2:7" ht="24" customHeight="1" x14ac:dyDescent="0.2">
      <c r="B408" s="34"/>
      <c r="C408" s="34"/>
      <c r="D408" s="47"/>
      <c r="E408" s="48"/>
      <c r="F408" s="34"/>
    </row>
    <row r="409" spans="2:7" ht="24" customHeight="1" x14ac:dyDescent="0.2">
      <c r="B409" s="37"/>
      <c r="C409" s="37"/>
      <c r="D409" s="39"/>
      <c r="E409" s="38"/>
      <c r="F409" s="37"/>
    </row>
    <row r="410" spans="2:7" ht="24" customHeight="1" x14ac:dyDescent="0.2">
      <c r="B410" s="34"/>
      <c r="C410" s="34"/>
      <c r="D410" s="47"/>
      <c r="E410" s="48"/>
      <c r="F410" s="34"/>
    </row>
    <row r="411" spans="2:7" ht="24" customHeight="1" x14ac:dyDescent="0.2">
      <c r="B411" s="37"/>
      <c r="C411" s="37"/>
      <c r="D411" s="39"/>
      <c r="E411" s="38"/>
      <c r="F411" s="37"/>
    </row>
    <row r="412" spans="2:7" ht="24" customHeight="1" x14ac:dyDescent="0.2">
      <c r="B412" s="34"/>
      <c r="C412" s="34"/>
      <c r="D412" s="47"/>
      <c r="E412" s="48"/>
      <c r="F412" s="34"/>
    </row>
    <row r="413" spans="2:7" ht="60" customHeight="1" x14ac:dyDescent="0.2">
      <c r="B413" s="37"/>
      <c r="C413" s="37"/>
      <c r="D413" s="39"/>
      <c r="E413" s="38"/>
      <c r="F413" s="37"/>
    </row>
    <row r="414" spans="2:7" ht="24" customHeight="1" x14ac:dyDescent="0.2">
      <c r="B414" s="37"/>
      <c r="C414" s="37"/>
      <c r="D414" s="39"/>
      <c r="E414" s="38"/>
      <c r="F414" s="37"/>
      <c r="G414" s="26">
        <f>((321.6 * 2 * 1.35) - (((6.5 + 6.5 + 7 + 7) * 1.35) + (6.9 * 1.35 * 12))) * 0.07 - (144.31 * 0.03)</f>
        <v>46.077000000000012</v>
      </c>
    </row>
    <row r="415" spans="2:7" ht="36" customHeight="1" x14ac:dyDescent="0.2">
      <c r="B415" s="37"/>
      <c r="C415" s="37"/>
      <c r="D415" s="39"/>
      <c r="E415" s="38"/>
      <c r="F415" s="37"/>
      <c r="G415" s="26">
        <f>((321.6*2*1.35)-(((6.5+6.5+7+7)*1.35)+(6.9*1.35*12)))*0.07 - (144.31*0.03)</f>
        <v>46.077000000000012</v>
      </c>
    </row>
    <row r="416" spans="2:7" ht="24" customHeight="1" x14ac:dyDescent="0.2">
      <c r="B416" s="37"/>
      <c r="C416" s="37"/>
      <c r="D416" s="39"/>
      <c r="E416" s="38"/>
      <c r="F416" s="37"/>
    </row>
    <row r="417" spans="2:6" ht="24" customHeight="1" x14ac:dyDescent="0.2">
      <c r="B417" s="34"/>
      <c r="C417" s="34"/>
      <c r="D417" s="47"/>
      <c r="E417" s="48"/>
      <c r="F417" s="34"/>
    </row>
    <row r="418" spans="2:6" ht="36" customHeight="1" x14ac:dyDescent="0.2">
      <c r="B418" s="37"/>
      <c r="C418" s="37"/>
      <c r="D418" s="39"/>
      <c r="E418" s="38"/>
      <c r="F418" s="37"/>
    </row>
    <row r="419" spans="2:6" ht="24" customHeight="1" x14ac:dyDescent="0.2">
      <c r="B419" s="37"/>
      <c r="C419" s="37"/>
      <c r="D419" s="39"/>
      <c r="E419" s="38"/>
      <c r="F419" s="37"/>
    </row>
    <row r="420" spans="2:6" ht="24" customHeight="1" x14ac:dyDescent="0.2">
      <c r="B420" s="37"/>
      <c r="C420" s="37"/>
      <c r="D420" s="39"/>
      <c r="E420" s="38"/>
      <c r="F420" s="37"/>
    </row>
    <row r="421" spans="2:6" ht="24" customHeight="1" x14ac:dyDescent="0.2">
      <c r="B421" s="37"/>
      <c r="C421" s="37"/>
      <c r="D421" s="39"/>
      <c r="E421" s="38"/>
      <c r="F421" s="37"/>
    </row>
    <row r="422" spans="2:6" ht="24" customHeight="1" x14ac:dyDescent="0.2">
      <c r="B422" s="34"/>
      <c r="C422" s="34"/>
      <c r="D422" s="47"/>
      <c r="E422" s="48"/>
      <c r="F422" s="34"/>
    </row>
    <row r="423" spans="2:6" ht="24" customHeight="1" x14ac:dyDescent="0.2">
      <c r="B423" s="37"/>
      <c r="C423" s="37"/>
      <c r="D423" s="39"/>
      <c r="E423" s="38"/>
      <c r="F423" s="37"/>
    </row>
    <row r="424" spans="2:6" ht="24" customHeight="1" x14ac:dyDescent="0.2">
      <c r="B424" s="37"/>
      <c r="C424" s="37"/>
      <c r="D424" s="39"/>
      <c r="E424" s="38"/>
      <c r="F424" s="37"/>
    </row>
    <row r="425" spans="2:6" ht="24" customHeight="1" x14ac:dyDescent="0.2">
      <c r="B425" s="37"/>
      <c r="C425" s="37"/>
      <c r="D425" s="39"/>
      <c r="E425" s="38"/>
      <c r="F425" s="37"/>
    </row>
    <row r="426" spans="2:6" ht="36" customHeight="1" x14ac:dyDescent="0.2">
      <c r="B426" s="37"/>
      <c r="C426" s="37"/>
      <c r="D426" s="39"/>
      <c r="E426" s="38"/>
      <c r="F426" s="37"/>
    </row>
    <row r="427" spans="2:6" ht="24" customHeight="1" x14ac:dyDescent="0.2">
      <c r="B427" s="37"/>
      <c r="C427" s="37"/>
      <c r="D427" s="39"/>
      <c r="E427" s="38"/>
      <c r="F427" s="37"/>
    </row>
    <row r="428" spans="2:6" ht="24" customHeight="1" x14ac:dyDescent="0.2">
      <c r="B428" s="34"/>
      <c r="C428" s="34"/>
      <c r="D428" s="47"/>
      <c r="E428" s="48"/>
      <c r="F428" s="34"/>
    </row>
    <row r="429" spans="2:6" ht="24" customHeight="1" x14ac:dyDescent="0.2">
      <c r="B429" s="34"/>
      <c r="C429" s="34"/>
      <c r="D429" s="47"/>
      <c r="E429" s="48"/>
      <c r="F429" s="34"/>
    </row>
    <row r="430" spans="2:6" ht="24" customHeight="1" x14ac:dyDescent="0.2">
      <c r="B430" s="37"/>
      <c r="C430" s="37"/>
      <c r="D430" s="39"/>
      <c r="E430" s="38"/>
      <c r="F430" s="37"/>
    </row>
    <row r="431" spans="2:6" ht="24" customHeight="1" x14ac:dyDescent="0.2">
      <c r="B431" s="34"/>
      <c r="C431" s="34"/>
      <c r="D431" s="47"/>
      <c r="E431" s="48"/>
      <c r="F431" s="34"/>
    </row>
    <row r="432" spans="2:6" ht="24" customHeight="1" x14ac:dyDescent="0.2">
      <c r="B432" s="37"/>
      <c r="C432" s="37"/>
      <c r="D432" s="39"/>
      <c r="E432" s="38"/>
      <c r="F432" s="37"/>
    </row>
    <row r="433" spans="2:7" ht="24" customHeight="1" x14ac:dyDescent="0.2">
      <c r="B433" s="34"/>
      <c r="C433" s="34"/>
      <c r="D433" s="47"/>
      <c r="E433" s="48"/>
      <c r="F433" s="34"/>
    </row>
    <row r="434" spans="2:7" ht="60" customHeight="1" x14ac:dyDescent="0.2">
      <c r="B434" s="37"/>
      <c r="C434" s="37"/>
      <c r="D434" s="39"/>
      <c r="E434" s="38"/>
      <c r="F434" s="37"/>
    </row>
    <row r="435" spans="2:7" ht="24" customHeight="1" x14ac:dyDescent="0.2">
      <c r="B435" s="37"/>
      <c r="C435" s="37"/>
      <c r="D435" s="39"/>
      <c r="E435" s="38"/>
      <c r="F435" s="37"/>
      <c r="G435" s="26">
        <f>((336*2*1.35)-(((5.5+6.5+6.5+6.5+7+7+6)*1.35)+(6.9*1.35*16)))*0.07 - (111.83*0.03)</f>
        <v>45.463800000000006</v>
      </c>
    </row>
    <row r="436" spans="2:7" ht="36" customHeight="1" x14ac:dyDescent="0.2">
      <c r="B436" s="37"/>
      <c r="C436" s="37"/>
      <c r="D436" s="39"/>
      <c r="E436" s="38"/>
      <c r="F436" s="37"/>
      <c r="G436" s="26">
        <f xml:space="preserve"> ((336*2*1.35)-(((5.5+6.5+6.5+6.5+7+7+6)*1.35)+(6.9*1.35*16)))*0.07</f>
        <v>48.818700000000007</v>
      </c>
    </row>
    <row r="437" spans="2:7" ht="24" customHeight="1" x14ac:dyDescent="0.2">
      <c r="B437" s="37"/>
      <c r="C437" s="37"/>
      <c r="D437" s="39"/>
      <c r="E437" s="38"/>
      <c r="F437" s="37"/>
    </row>
    <row r="438" spans="2:7" ht="24" customHeight="1" x14ac:dyDescent="0.2">
      <c r="B438" s="34"/>
      <c r="C438" s="34"/>
      <c r="D438" s="47"/>
      <c r="E438" s="48"/>
      <c r="F438" s="34"/>
    </row>
    <row r="439" spans="2:7" ht="36" customHeight="1" x14ac:dyDescent="0.2">
      <c r="B439" s="37"/>
      <c r="C439" s="37"/>
      <c r="D439" s="39"/>
      <c r="E439" s="38"/>
      <c r="F439" s="37"/>
    </row>
    <row r="440" spans="2:7" ht="24" customHeight="1" x14ac:dyDescent="0.2">
      <c r="B440" s="37"/>
      <c r="C440" s="37"/>
      <c r="D440" s="39"/>
      <c r="E440" s="38"/>
      <c r="F440" s="37"/>
    </row>
    <row r="441" spans="2:7" ht="24" customHeight="1" x14ac:dyDescent="0.2">
      <c r="B441" s="37"/>
      <c r="C441" s="37"/>
      <c r="D441" s="39"/>
      <c r="E441" s="38"/>
      <c r="F441" s="37"/>
    </row>
    <row r="442" spans="2:7" ht="24" customHeight="1" x14ac:dyDescent="0.2">
      <c r="B442" s="37"/>
      <c r="C442" s="37"/>
      <c r="D442" s="39"/>
      <c r="E442" s="38"/>
      <c r="F442" s="37"/>
    </row>
    <row r="443" spans="2:7" ht="24" customHeight="1" x14ac:dyDescent="0.2">
      <c r="B443" s="34"/>
      <c r="C443" s="34"/>
      <c r="D443" s="47"/>
      <c r="E443" s="48"/>
      <c r="F443" s="34"/>
    </row>
    <row r="444" spans="2:7" ht="24" customHeight="1" x14ac:dyDescent="0.2">
      <c r="B444" s="37"/>
      <c r="C444" s="37"/>
      <c r="D444" s="39"/>
      <c r="E444" s="38"/>
      <c r="F444" s="37"/>
    </row>
    <row r="445" spans="2:7" ht="24" customHeight="1" x14ac:dyDescent="0.2">
      <c r="B445" s="37"/>
      <c r="C445" s="37"/>
      <c r="D445" s="39"/>
      <c r="E445" s="38"/>
      <c r="F445" s="37"/>
    </row>
    <row r="446" spans="2:7" ht="24" customHeight="1" x14ac:dyDescent="0.2">
      <c r="B446" s="37"/>
      <c r="C446" s="37"/>
      <c r="D446" s="39"/>
      <c r="E446" s="38"/>
      <c r="F446" s="37"/>
    </row>
    <row r="447" spans="2:7" ht="36" customHeight="1" x14ac:dyDescent="0.2">
      <c r="B447" s="37"/>
      <c r="C447" s="37"/>
      <c r="D447" s="39"/>
      <c r="E447" s="38"/>
      <c r="F447" s="37"/>
    </row>
    <row r="448" spans="2:7" ht="24" customHeight="1" x14ac:dyDescent="0.2">
      <c r="B448" s="37"/>
      <c r="C448" s="37"/>
      <c r="D448" s="39"/>
      <c r="E448" s="38"/>
      <c r="F448" s="37"/>
    </row>
    <row r="449" spans="2:7" ht="24" customHeight="1" x14ac:dyDescent="0.2">
      <c r="B449" s="34"/>
      <c r="C449" s="34"/>
      <c r="D449" s="47"/>
      <c r="E449" s="48"/>
      <c r="F449" s="34"/>
    </row>
    <row r="450" spans="2:7" ht="24" customHeight="1" x14ac:dyDescent="0.2">
      <c r="B450" s="34"/>
      <c r="C450" s="34"/>
      <c r="D450" s="47"/>
      <c r="E450" s="48"/>
      <c r="F450" s="34"/>
    </row>
    <row r="451" spans="2:7" ht="24" customHeight="1" x14ac:dyDescent="0.2">
      <c r="B451" s="37"/>
      <c r="C451" s="37"/>
      <c r="D451" s="39"/>
      <c r="E451" s="38"/>
      <c r="F451" s="37"/>
    </row>
    <row r="452" spans="2:7" ht="24" customHeight="1" x14ac:dyDescent="0.2">
      <c r="B452" s="34"/>
      <c r="C452" s="34"/>
      <c r="D452" s="47"/>
      <c r="E452" s="48"/>
      <c r="F452" s="34"/>
    </row>
    <row r="453" spans="2:7" ht="24" customHeight="1" x14ac:dyDescent="0.2">
      <c r="B453" s="37"/>
      <c r="C453" s="37"/>
      <c r="D453" s="39"/>
      <c r="E453" s="38"/>
      <c r="F453" s="37"/>
    </row>
    <row r="454" spans="2:7" ht="24" customHeight="1" x14ac:dyDescent="0.2">
      <c r="B454" s="34"/>
      <c r="C454" s="34"/>
      <c r="D454" s="47"/>
      <c r="E454" s="48"/>
      <c r="F454" s="34"/>
    </row>
    <row r="455" spans="2:7" ht="60" customHeight="1" x14ac:dyDescent="0.2">
      <c r="B455" s="37"/>
      <c r="C455" s="37"/>
      <c r="D455" s="39"/>
      <c r="E455" s="38"/>
      <c r="F455" s="37"/>
    </row>
    <row r="456" spans="2:7" ht="24" customHeight="1" x14ac:dyDescent="0.2">
      <c r="B456" s="37"/>
      <c r="C456" s="37"/>
      <c r="D456" s="39"/>
      <c r="E456" s="38"/>
      <c r="F456" s="37"/>
      <c r="G456" s="26">
        <f>((228*2*1.35)-((7*1.35)+(6.9*1.35*8)))*0.07-(106.48*0.03)</f>
        <v>34.0197</v>
      </c>
    </row>
    <row r="457" spans="2:7" ht="36" customHeight="1" x14ac:dyDescent="0.2">
      <c r="B457" s="37"/>
      <c r="C457" s="37"/>
      <c r="D457" s="39"/>
      <c r="E457" s="38"/>
      <c r="F457" s="37"/>
      <c r="G457" s="26">
        <f>((228*2*1.35)-((7*1.35)+(6.9*1.35*8)))*0.07</f>
        <v>37.214100000000002</v>
      </c>
    </row>
    <row r="458" spans="2:7" ht="24" customHeight="1" x14ac:dyDescent="0.2">
      <c r="B458" s="37"/>
      <c r="C458" s="37"/>
      <c r="D458" s="39"/>
      <c r="E458" s="38"/>
      <c r="F458" s="37"/>
    </row>
    <row r="459" spans="2:7" ht="24" customHeight="1" x14ac:dyDescent="0.2">
      <c r="B459" s="34"/>
      <c r="C459" s="34"/>
      <c r="D459" s="47"/>
      <c r="E459" s="48"/>
      <c r="F459" s="34"/>
    </row>
    <row r="460" spans="2:7" ht="36" customHeight="1" x14ac:dyDescent="0.2">
      <c r="B460" s="37"/>
      <c r="C460" s="37"/>
      <c r="D460" s="39"/>
      <c r="E460" s="38"/>
      <c r="F460" s="37"/>
    </row>
    <row r="461" spans="2:7" ht="24" customHeight="1" x14ac:dyDescent="0.2">
      <c r="B461" s="37"/>
      <c r="C461" s="37"/>
      <c r="D461" s="39"/>
      <c r="E461" s="38"/>
      <c r="F461" s="37"/>
    </row>
    <row r="462" spans="2:7" ht="24" customHeight="1" x14ac:dyDescent="0.2">
      <c r="B462" s="37"/>
      <c r="C462" s="37"/>
      <c r="D462" s="39"/>
      <c r="E462" s="38"/>
      <c r="F462" s="37"/>
    </row>
    <row r="463" spans="2:7" ht="24" customHeight="1" x14ac:dyDescent="0.2">
      <c r="B463" s="37"/>
      <c r="C463" s="37"/>
      <c r="D463" s="39"/>
      <c r="E463" s="38"/>
      <c r="F463" s="37"/>
    </row>
    <row r="464" spans="2:7" ht="24" customHeight="1" x14ac:dyDescent="0.2">
      <c r="B464" s="34"/>
      <c r="C464" s="34"/>
      <c r="D464" s="47"/>
      <c r="E464" s="48"/>
      <c r="F464" s="34"/>
    </row>
    <row r="465" spans="2:7" ht="24" customHeight="1" x14ac:dyDescent="0.2">
      <c r="B465" s="37"/>
      <c r="C465" s="37"/>
      <c r="D465" s="39"/>
      <c r="E465" s="38"/>
      <c r="F465" s="37"/>
    </row>
    <row r="466" spans="2:7" ht="24" customHeight="1" x14ac:dyDescent="0.2">
      <c r="B466" s="37"/>
      <c r="C466" s="37"/>
      <c r="D466" s="39"/>
      <c r="E466" s="38"/>
      <c r="F466" s="37"/>
    </row>
    <row r="467" spans="2:7" ht="24" customHeight="1" x14ac:dyDescent="0.2">
      <c r="B467" s="37"/>
      <c r="C467" s="37"/>
      <c r="D467" s="39"/>
      <c r="E467" s="38"/>
      <c r="F467" s="37"/>
    </row>
    <row r="468" spans="2:7" ht="36" customHeight="1" x14ac:dyDescent="0.2">
      <c r="B468" s="37"/>
      <c r="C468" s="37"/>
      <c r="D468" s="39"/>
      <c r="E468" s="38"/>
      <c r="F468" s="37"/>
    </row>
    <row r="469" spans="2:7" ht="24" customHeight="1" x14ac:dyDescent="0.2">
      <c r="B469" s="37"/>
      <c r="C469" s="37"/>
      <c r="D469" s="39"/>
      <c r="E469" s="38"/>
      <c r="F469" s="37"/>
    </row>
    <row r="470" spans="2:7" ht="24" customHeight="1" x14ac:dyDescent="0.2">
      <c r="B470" s="34"/>
      <c r="C470" s="34"/>
      <c r="D470" s="47"/>
      <c r="E470" s="48"/>
      <c r="F470" s="34"/>
    </row>
    <row r="471" spans="2:7" ht="24" customHeight="1" x14ac:dyDescent="0.2">
      <c r="B471" s="34"/>
      <c r="C471" s="34"/>
      <c r="D471" s="47"/>
      <c r="E471" s="48"/>
      <c r="F471" s="34"/>
    </row>
    <row r="472" spans="2:7" ht="24" customHeight="1" x14ac:dyDescent="0.2">
      <c r="B472" s="37"/>
      <c r="C472" s="37"/>
      <c r="D472" s="39"/>
      <c r="E472" s="38"/>
      <c r="F472" s="37"/>
    </row>
    <row r="473" spans="2:7" ht="24" customHeight="1" x14ac:dyDescent="0.2">
      <c r="B473" s="34"/>
      <c r="C473" s="34"/>
      <c r="D473" s="47"/>
      <c r="E473" s="48"/>
      <c r="F473" s="34"/>
    </row>
    <row r="474" spans="2:7" ht="24" customHeight="1" x14ac:dyDescent="0.2">
      <c r="B474" s="37"/>
      <c r="C474" s="37"/>
      <c r="D474" s="39"/>
      <c r="E474" s="38"/>
      <c r="F474" s="37"/>
    </row>
    <row r="475" spans="2:7" ht="24" customHeight="1" x14ac:dyDescent="0.2">
      <c r="B475" s="34"/>
      <c r="C475" s="34"/>
      <c r="D475" s="47"/>
      <c r="E475" s="48"/>
      <c r="F475" s="34"/>
    </row>
    <row r="476" spans="2:7" ht="60" customHeight="1" x14ac:dyDescent="0.2">
      <c r="B476" s="37"/>
      <c r="C476" s="37"/>
      <c r="D476" s="39"/>
      <c r="E476" s="38"/>
      <c r="F476" s="37"/>
      <c r="G476" s="26">
        <f>((278.3*2*1.35)-(((6.5+6.5+6.5+6.5+7+7)*1.35)+(6.9*1.35*14)))*0.07-(117*0.03)</f>
        <v>36.180000000000007</v>
      </c>
    </row>
    <row r="477" spans="2:7" ht="24" customHeight="1" x14ac:dyDescent="0.2">
      <c r="B477" s="37"/>
      <c r="C477" s="37"/>
      <c r="D477" s="39"/>
      <c r="E477" s="38"/>
      <c r="F477" s="37"/>
      <c r="G477" s="26">
        <f>((278.3*2*1.35)-(((6.5+6.5+6.5+6.5+7+7)*1.35)+(6.9*1.35*14)))*0.07-(117*0.03)</f>
        <v>36.180000000000007</v>
      </c>
    </row>
    <row r="478" spans="2:7" ht="36" customHeight="1" x14ac:dyDescent="0.2">
      <c r="B478" s="37"/>
      <c r="C478" s="37"/>
      <c r="D478" s="39"/>
      <c r="E478" s="38"/>
      <c r="F478" s="37"/>
      <c r="G478" s="26">
        <f>((278.3*2*1.35)-(((6.5+6.5+6.5+6.5+7+7)*1.35)+(6.9*1.35*14)))*0.07</f>
        <v>39.690000000000005</v>
      </c>
    </row>
    <row r="479" spans="2:7" ht="24" customHeight="1" x14ac:dyDescent="0.2">
      <c r="B479" s="37"/>
      <c r="C479" s="37"/>
      <c r="D479" s="39"/>
      <c r="E479" s="38"/>
      <c r="F479" s="37"/>
    </row>
    <row r="480" spans="2:7" ht="24" customHeight="1" x14ac:dyDescent="0.2">
      <c r="B480" s="34"/>
      <c r="C480" s="34"/>
      <c r="D480" s="47"/>
      <c r="E480" s="48"/>
      <c r="F480" s="34"/>
    </row>
    <row r="481" spans="2:6" ht="36" customHeight="1" x14ac:dyDescent="0.2">
      <c r="B481" s="37"/>
      <c r="C481" s="37"/>
      <c r="D481" s="39"/>
      <c r="E481" s="38"/>
      <c r="F481" s="37"/>
    </row>
    <row r="482" spans="2:6" ht="24" customHeight="1" x14ac:dyDescent="0.2">
      <c r="B482" s="37"/>
      <c r="C482" s="37"/>
      <c r="D482" s="39"/>
      <c r="E482" s="38"/>
      <c r="F482" s="37"/>
    </row>
    <row r="483" spans="2:6" ht="24" customHeight="1" x14ac:dyDescent="0.2">
      <c r="B483" s="37"/>
      <c r="C483" s="37"/>
      <c r="D483" s="39"/>
      <c r="E483" s="38"/>
      <c r="F483" s="37"/>
    </row>
    <row r="484" spans="2:6" ht="24" customHeight="1" x14ac:dyDescent="0.2">
      <c r="B484" s="37"/>
      <c r="C484" s="37"/>
      <c r="D484" s="39"/>
      <c r="E484" s="38"/>
      <c r="F484" s="37"/>
    </row>
    <row r="485" spans="2:6" ht="24" customHeight="1" x14ac:dyDescent="0.2">
      <c r="B485" s="34"/>
      <c r="C485" s="34"/>
      <c r="D485" s="47"/>
      <c r="E485" s="48"/>
      <c r="F485" s="34"/>
    </row>
    <row r="486" spans="2:6" ht="24" customHeight="1" x14ac:dyDescent="0.2">
      <c r="B486" s="37"/>
      <c r="C486" s="37"/>
      <c r="D486" s="39"/>
      <c r="E486" s="38"/>
      <c r="F486" s="37"/>
    </row>
    <row r="487" spans="2:6" ht="24" customHeight="1" x14ac:dyDescent="0.2">
      <c r="B487" s="37"/>
      <c r="C487" s="37"/>
      <c r="D487" s="39"/>
      <c r="E487" s="38"/>
      <c r="F487" s="37"/>
    </row>
    <row r="488" spans="2:6" ht="24" customHeight="1" x14ac:dyDescent="0.2">
      <c r="B488" s="37"/>
      <c r="C488" s="37"/>
      <c r="D488" s="39"/>
      <c r="E488" s="38"/>
      <c r="F488" s="37"/>
    </row>
    <row r="489" spans="2:6" ht="36" customHeight="1" x14ac:dyDescent="0.2">
      <c r="B489" s="37"/>
      <c r="C489" s="37"/>
      <c r="D489" s="39"/>
      <c r="E489" s="38"/>
      <c r="F489" s="37"/>
    </row>
    <row r="490" spans="2:6" ht="24" customHeight="1" x14ac:dyDescent="0.2">
      <c r="B490" s="37"/>
      <c r="C490" s="37"/>
      <c r="D490" s="39"/>
      <c r="E490" s="38"/>
      <c r="F490" s="37"/>
    </row>
    <row r="491" spans="2:6" ht="24" customHeight="1" x14ac:dyDescent="0.2">
      <c r="B491" s="34"/>
      <c r="C491" s="34"/>
      <c r="D491" s="47"/>
      <c r="E491" s="48"/>
      <c r="F491" s="34"/>
    </row>
    <row r="492" spans="2:6" ht="24" customHeight="1" x14ac:dyDescent="0.2">
      <c r="B492" s="34"/>
      <c r="C492" s="34"/>
      <c r="D492" s="47"/>
      <c r="E492" s="48"/>
      <c r="F492" s="34"/>
    </row>
    <row r="493" spans="2:6" ht="24" customHeight="1" x14ac:dyDescent="0.2">
      <c r="B493" s="37"/>
      <c r="C493" s="37"/>
      <c r="D493" s="39"/>
      <c r="E493" s="38"/>
      <c r="F493" s="37"/>
    </row>
    <row r="494" spans="2:6" ht="24" customHeight="1" x14ac:dyDescent="0.2">
      <c r="B494" s="34"/>
      <c r="C494" s="34"/>
      <c r="D494" s="47"/>
      <c r="E494" s="48"/>
      <c r="F494" s="34"/>
    </row>
    <row r="495" spans="2:6" ht="24" customHeight="1" x14ac:dyDescent="0.2">
      <c r="B495" s="37"/>
      <c r="C495" s="37"/>
      <c r="D495" s="39"/>
      <c r="E495" s="38"/>
      <c r="F495" s="37"/>
    </row>
    <row r="496" spans="2:6" ht="24" customHeight="1" x14ac:dyDescent="0.2">
      <c r="B496" s="34"/>
      <c r="C496" s="34"/>
      <c r="D496" s="47"/>
      <c r="E496" s="48"/>
      <c r="F496" s="34"/>
    </row>
    <row r="497" spans="2:7" ht="60" customHeight="1" x14ac:dyDescent="0.2">
      <c r="B497" s="37"/>
      <c r="C497" s="37"/>
      <c r="D497" s="39"/>
      <c r="E497" s="38"/>
      <c r="F497" s="37"/>
    </row>
    <row r="498" spans="2:7" ht="24" customHeight="1" x14ac:dyDescent="0.2">
      <c r="B498" s="37"/>
      <c r="C498" s="37"/>
      <c r="D498" s="39"/>
      <c r="E498" s="38"/>
      <c r="F498" s="37"/>
      <c r="G498" s="26">
        <f>((565.9*2*1.35)-(((6.5+6.5+6+6+10+10+10+10+7+7)*1.35)+(6.9*1.35*18)))*0.07-(246.03*0.03)</f>
        <v>80.371800000000022</v>
      </c>
    </row>
    <row r="499" spans="2:7" ht="36" customHeight="1" x14ac:dyDescent="0.2">
      <c r="B499" s="37"/>
      <c r="C499" s="37"/>
      <c r="D499" s="39"/>
      <c r="E499" s="38"/>
      <c r="F499" s="37"/>
      <c r="G499" s="26">
        <f>((565.9*2*1.35)-(((6.5+6.5+6+6+10+10+10+10+7+7)*1.35)+(6.9*1.35*18)))*0.07</f>
        <v>87.752700000000019</v>
      </c>
    </row>
    <row r="500" spans="2:7" ht="24" customHeight="1" x14ac:dyDescent="0.2">
      <c r="B500" s="37"/>
      <c r="C500" s="37"/>
      <c r="D500" s="39"/>
      <c r="E500" s="38"/>
      <c r="F500" s="37"/>
    </row>
    <row r="501" spans="2:7" ht="24" customHeight="1" x14ac:dyDescent="0.2">
      <c r="B501" s="34"/>
      <c r="C501" s="34"/>
      <c r="D501" s="47"/>
      <c r="E501" s="48"/>
      <c r="F501" s="34"/>
    </row>
    <row r="502" spans="2:7" ht="36" customHeight="1" x14ac:dyDescent="0.2">
      <c r="B502" s="37"/>
      <c r="C502" s="37"/>
      <c r="D502" s="39"/>
      <c r="E502" s="38"/>
      <c r="F502" s="37"/>
    </row>
    <row r="503" spans="2:7" ht="24" customHeight="1" x14ac:dyDescent="0.2">
      <c r="B503" s="37"/>
      <c r="C503" s="37"/>
      <c r="D503" s="39"/>
      <c r="E503" s="38"/>
      <c r="F503" s="37"/>
    </row>
    <row r="504" spans="2:7" ht="24" customHeight="1" x14ac:dyDescent="0.2">
      <c r="B504" s="37"/>
      <c r="C504" s="37"/>
      <c r="D504" s="39"/>
      <c r="E504" s="38"/>
      <c r="F504" s="37"/>
    </row>
    <row r="505" spans="2:7" ht="24" customHeight="1" x14ac:dyDescent="0.2">
      <c r="B505" s="37"/>
      <c r="C505" s="37"/>
      <c r="D505" s="39"/>
      <c r="E505" s="38"/>
      <c r="F505" s="37"/>
    </row>
    <row r="506" spans="2:7" ht="24" customHeight="1" x14ac:dyDescent="0.2">
      <c r="B506" s="34"/>
      <c r="C506" s="34"/>
      <c r="D506" s="47"/>
      <c r="E506" s="48"/>
      <c r="F506" s="34"/>
    </row>
    <row r="507" spans="2:7" ht="24" customHeight="1" x14ac:dyDescent="0.2">
      <c r="B507" s="37"/>
      <c r="C507" s="37"/>
      <c r="D507" s="39"/>
      <c r="E507" s="38"/>
      <c r="F507" s="37"/>
    </row>
    <row r="508" spans="2:7" ht="24" customHeight="1" x14ac:dyDescent="0.2">
      <c r="B508" s="37"/>
      <c r="C508" s="37"/>
      <c r="D508" s="39"/>
      <c r="E508" s="38"/>
      <c r="F508" s="37"/>
    </row>
    <row r="509" spans="2:7" ht="24" customHeight="1" x14ac:dyDescent="0.2">
      <c r="B509" s="37"/>
      <c r="C509" s="37"/>
      <c r="D509" s="39"/>
      <c r="E509" s="38"/>
      <c r="F509" s="37"/>
    </row>
    <row r="510" spans="2:7" ht="36" customHeight="1" x14ac:dyDescent="0.2">
      <c r="B510" s="37"/>
      <c r="C510" s="37"/>
      <c r="D510" s="39"/>
      <c r="E510" s="38"/>
      <c r="F510" s="37"/>
    </row>
    <row r="511" spans="2:7" ht="24" customHeight="1" x14ac:dyDescent="0.2">
      <c r="B511" s="37"/>
      <c r="C511" s="37"/>
      <c r="D511" s="39"/>
      <c r="E511" s="38"/>
      <c r="F511" s="37"/>
    </row>
    <row r="512" spans="2:7" ht="24" customHeight="1" x14ac:dyDescent="0.2">
      <c r="B512" s="34"/>
      <c r="C512" s="34"/>
      <c r="D512" s="47"/>
      <c r="E512" s="48"/>
      <c r="F512" s="34"/>
    </row>
    <row r="513" spans="2:7" ht="24" customHeight="1" x14ac:dyDescent="0.2">
      <c r="B513" s="34"/>
      <c r="C513" s="34"/>
      <c r="D513" s="47"/>
      <c r="E513" s="48"/>
      <c r="F513" s="34"/>
    </row>
    <row r="514" spans="2:7" ht="24" customHeight="1" x14ac:dyDescent="0.2">
      <c r="B514" s="37"/>
      <c r="C514" s="37"/>
      <c r="D514" s="39"/>
      <c r="E514" s="38"/>
      <c r="F514" s="37"/>
    </row>
    <row r="515" spans="2:7" ht="24" customHeight="1" x14ac:dyDescent="0.2">
      <c r="B515" s="34"/>
      <c r="C515" s="34"/>
      <c r="D515" s="47"/>
      <c r="E515" s="48"/>
      <c r="F515" s="34"/>
    </row>
    <row r="516" spans="2:7" ht="24" customHeight="1" x14ac:dyDescent="0.2">
      <c r="B516" s="37"/>
      <c r="C516" s="37"/>
      <c r="D516" s="39"/>
      <c r="E516" s="38"/>
      <c r="F516" s="37"/>
    </row>
    <row r="517" spans="2:7" ht="24" customHeight="1" x14ac:dyDescent="0.2">
      <c r="B517" s="34"/>
      <c r="C517" s="34"/>
      <c r="D517" s="47"/>
      <c r="E517" s="48"/>
      <c r="F517" s="34"/>
    </row>
    <row r="518" spans="2:7" ht="60" customHeight="1" x14ac:dyDescent="0.2">
      <c r="B518" s="37"/>
      <c r="C518" s="37"/>
      <c r="D518" s="39"/>
      <c r="E518" s="38"/>
      <c r="F518" s="37"/>
      <c r="G518" s="26">
        <f>((151.5*2*1.35)-((8*1.35)+(6.9*1.35*4)))*0.07-(69.85*0.03)</f>
        <v>23.173800000000004</v>
      </c>
    </row>
    <row r="519" spans="2:7" ht="24" customHeight="1" x14ac:dyDescent="0.2">
      <c r="B519" s="37"/>
      <c r="C519" s="37"/>
      <c r="D519" s="39"/>
      <c r="E519" s="38"/>
      <c r="F519" s="37"/>
    </row>
    <row r="520" spans="2:7" ht="36" customHeight="1" x14ac:dyDescent="0.2">
      <c r="B520" s="37"/>
      <c r="C520" s="37"/>
      <c r="D520" s="39"/>
      <c r="E520" s="38"/>
      <c r="F520" s="37"/>
      <c r="G520" s="26">
        <f>((151.5*2*1.35)-((8*1.35)+(6.9*1.35*4)))*0.07</f>
        <v>25.269300000000005</v>
      </c>
    </row>
    <row r="521" spans="2:7" ht="24" customHeight="1" x14ac:dyDescent="0.2">
      <c r="B521" s="37"/>
      <c r="C521" s="37"/>
      <c r="D521" s="39"/>
      <c r="E521" s="38"/>
      <c r="F521" s="37"/>
    </row>
    <row r="522" spans="2:7" ht="24" customHeight="1" x14ac:dyDescent="0.2">
      <c r="B522" s="34"/>
      <c r="C522" s="34"/>
      <c r="D522" s="47"/>
      <c r="E522" s="48"/>
      <c r="F522" s="34"/>
    </row>
    <row r="523" spans="2:7" ht="36" customHeight="1" x14ac:dyDescent="0.2">
      <c r="B523" s="37"/>
      <c r="C523" s="37"/>
      <c r="D523" s="39"/>
      <c r="E523" s="38"/>
      <c r="F523" s="37"/>
    </row>
    <row r="524" spans="2:7" ht="24" customHeight="1" x14ac:dyDescent="0.2">
      <c r="B524" s="37"/>
      <c r="C524" s="37"/>
      <c r="D524" s="39"/>
      <c r="E524" s="38"/>
      <c r="F524" s="37"/>
    </row>
    <row r="525" spans="2:7" ht="24" customHeight="1" x14ac:dyDescent="0.2">
      <c r="B525" s="37"/>
      <c r="C525" s="37"/>
      <c r="D525" s="39"/>
      <c r="E525" s="38"/>
      <c r="F525" s="37"/>
    </row>
    <row r="526" spans="2:7" ht="24" customHeight="1" x14ac:dyDescent="0.2">
      <c r="B526" s="37"/>
      <c r="C526" s="37"/>
      <c r="D526" s="39"/>
      <c r="E526" s="38"/>
      <c r="F526" s="37"/>
    </row>
    <row r="527" spans="2:7" ht="24" customHeight="1" x14ac:dyDescent="0.2">
      <c r="B527" s="34"/>
      <c r="C527" s="34"/>
      <c r="D527" s="47"/>
      <c r="E527" s="48"/>
      <c r="F527" s="34"/>
    </row>
    <row r="528" spans="2:7" ht="24" customHeight="1" x14ac:dyDescent="0.2">
      <c r="B528" s="37"/>
      <c r="C528" s="37"/>
      <c r="D528" s="39"/>
      <c r="E528" s="38"/>
      <c r="F528" s="37"/>
    </row>
    <row r="529" spans="2:7" ht="24" customHeight="1" x14ac:dyDescent="0.2">
      <c r="B529" s="37"/>
      <c r="C529" s="37"/>
      <c r="D529" s="39"/>
      <c r="E529" s="38"/>
      <c r="F529" s="37"/>
    </row>
    <row r="530" spans="2:7" ht="24" customHeight="1" x14ac:dyDescent="0.2">
      <c r="B530" s="37"/>
      <c r="C530" s="37"/>
      <c r="D530" s="39"/>
      <c r="E530" s="38"/>
      <c r="F530" s="37"/>
    </row>
    <row r="531" spans="2:7" ht="36" customHeight="1" x14ac:dyDescent="0.2">
      <c r="B531" s="37"/>
      <c r="C531" s="37"/>
      <c r="D531" s="39"/>
      <c r="E531" s="38"/>
      <c r="F531" s="37"/>
    </row>
    <row r="532" spans="2:7" ht="24" customHeight="1" x14ac:dyDescent="0.2">
      <c r="B532" s="37"/>
      <c r="C532" s="37"/>
      <c r="D532" s="39"/>
      <c r="E532" s="38"/>
      <c r="F532" s="37"/>
    </row>
    <row r="533" spans="2:7" ht="24" customHeight="1" x14ac:dyDescent="0.2">
      <c r="B533" s="34"/>
      <c r="C533" s="34"/>
      <c r="D533" s="47"/>
      <c r="E533" s="48"/>
      <c r="F533" s="34"/>
    </row>
    <row r="534" spans="2:7" ht="24" customHeight="1" x14ac:dyDescent="0.2">
      <c r="B534" s="34"/>
      <c r="C534" s="34"/>
      <c r="D534" s="47"/>
      <c r="E534" s="48"/>
      <c r="F534" s="34"/>
    </row>
    <row r="535" spans="2:7" ht="24" customHeight="1" x14ac:dyDescent="0.2">
      <c r="B535" s="37"/>
      <c r="C535" s="37"/>
      <c r="D535" s="39"/>
      <c r="E535" s="38"/>
      <c r="F535" s="37"/>
    </row>
    <row r="536" spans="2:7" ht="24" customHeight="1" x14ac:dyDescent="0.2">
      <c r="B536" s="34"/>
      <c r="C536" s="34"/>
      <c r="D536" s="47"/>
      <c r="E536" s="48"/>
      <c r="F536" s="34"/>
    </row>
    <row r="537" spans="2:7" ht="24" customHeight="1" x14ac:dyDescent="0.2">
      <c r="B537" s="37"/>
      <c r="C537" s="37"/>
      <c r="D537" s="39"/>
      <c r="E537" s="38"/>
      <c r="F537" s="37"/>
    </row>
    <row r="538" spans="2:7" ht="24" customHeight="1" x14ac:dyDescent="0.2">
      <c r="B538" s="34"/>
      <c r="C538" s="34"/>
      <c r="D538" s="47"/>
      <c r="E538" s="48"/>
      <c r="F538" s="34"/>
    </row>
    <row r="539" spans="2:7" ht="60" customHeight="1" x14ac:dyDescent="0.2">
      <c r="B539" s="37"/>
      <c r="C539" s="37"/>
      <c r="D539" s="39"/>
      <c r="E539" s="38"/>
      <c r="F539" s="37"/>
    </row>
    <row r="540" spans="2:7" ht="24" customHeight="1" x14ac:dyDescent="0.2">
      <c r="B540" s="37"/>
      <c r="C540" s="37"/>
      <c r="D540" s="39"/>
      <c r="E540" s="38"/>
      <c r="F540" s="37"/>
      <c r="G540" s="26">
        <f>((397.3*2*1.35)-(((15.28+10.17+12.7+14.4+9.27+13.65+8.05)*1.35)+(6.9*1.35*20)))*0.07-(164.53*0.03)</f>
        <v>49.220160000000007</v>
      </c>
    </row>
    <row r="541" spans="2:7" ht="36" customHeight="1" x14ac:dyDescent="0.2">
      <c r="B541" s="37"/>
      <c r="C541" s="37"/>
      <c r="D541" s="39"/>
      <c r="E541" s="38"/>
      <c r="F541" s="37"/>
      <c r="G541" s="26">
        <f>((397.3*2*1.35)-(((15.28+10.17+12.7+14.4+9.27+13.65+8.05)*1.35)+(6.9*1.35*20)))*0.07</f>
        <v>54.156060000000004</v>
      </c>
    </row>
    <row r="542" spans="2:7" ht="24" customHeight="1" x14ac:dyDescent="0.2">
      <c r="B542" s="37"/>
      <c r="C542" s="37"/>
      <c r="D542" s="39"/>
      <c r="E542" s="38"/>
      <c r="F542" s="37"/>
    </row>
    <row r="543" spans="2:7" ht="24" customHeight="1" x14ac:dyDescent="0.2">
      <c r="B543" s="34"/>
      <c r="C543" s="34"/>
      <c r="D543" s="47"/>
      <c r="E543" s="48"/>
      <c r="F543" s="34"/>
    </row>
    <row r="544" spans="2:7" ht="36" customHeight="1" x14ac:dyDescent="0.2">
      <c r="B544" s="37"/>
      <c r="C544" s="37"/>
      <c r="D544" s="39"/>
      <c r="E544" s="38"/>
      <c r="F544" s="37"/>
    </row>
    <row r="545" spans="2:6" ht="24" customHeight="1" x14ac:dyDescent="0.2">
      <c r="B545" s="37"/>
      <c r="C545" s="37"/>
      <c r="D545" s="39"/>
      <c r="E545" s="38"/>
      <c r="F545" s="37"/>
    </row>
    <row r="546" spans="2:6" ht="24" customHeight="1" x14ac:dyDescent="0.2">
      <c r="B546" s="37"/>
      <c r="C546" s="37"/>
      <c r="D546" s="39"/>
      <c r="E546" s="38"/>
      <c r="F546" s="37"/>
    </row>
    <row r="547" spans="2:6" ht="24" customHeight="1" x14ac:dyDescent="0.2">
      <c r="B547" s="37"/>
      <c r="C547" s="37"/>
      <c r="D547" s="39"/>
      <c r="E547" s="38"/>
      <c r="F547" s="37"/>
    </row>
    <row r="548" spans="2:6" ht="24" customHeight="1" x14ac:dyDescent="0.2">
      <c r="B548" s="34"/>
      <c r="C548" s="34"/>
      <c r="D548" s="47"/>
      <c r="E548" s="48"/>
      <c r="F548" s="34"/>
    </row>
    <row r="549" spans="2:6" ht="24" customHeight="1" x14ac:dyDescent="0.2">
      <c r="B549" s="37"/>
      <c r="C549" s="37"/>
      <c r="D549" s="39"/>
      <c r="E549" s="38"/>
      <c r="F549" s="37"/>
    </row>
    <row r="550" spans="2:6" ht="24" customHeight="1" x14ac:dyDescent="0.2">
      <c r="B550" s="37"/>
      <c r="C550" s="37"/>
      <c r="D550" s="39"/>
      <c r="E550" s="38"/>
      <c r="F550" s="37"/>
    </row>
    <row r="551" spans="2:6" ht="24" customHeight="1" x14ac:dyDescent="0.2">
      <c r="B551" s="37"/>
      <c r="C551" s="37"/>
      <c r="D551" s="39"/>
      <c r="E551" s="38"/>
      <c r="F551" s="37"/>
    </row>
    <row r="552" spans="2:6" ht="36" customHeight="1" x14ac:dyDescent="0.2">
      <c r="B552" s="37"/>
      <c r="C552" s="37"/>
      <c r="D552" s="39"/>
      <c r="E552" s="38"/>
      <c r="F552" s="37"/>
    </row>
    <row r="553" spans="2:6" ht="24" customHeight="1" x14ac:dyDescent="0.2">
      <c r="B553" s="37"/>
      <c r="C553" s="37"/>
      <c r="D553" s="39"/>
      <c r="E553" s="38"/>
      <c r="F553" s="37"/>
    </row>
    <row r="554" spans="2:6" ht="24" customHeight="1" x14ac:dyDescent="0.2">
      <c r="B554" s="34"/>
      <c r="C554" s="34"/>
      <c r="D554" s="47"/>
      <c r="E554" s="48"/>
      <c r="F554" s="34"/>
    </row>
    <row r="555" spans="2:6" ht="24" customHeight="1" x14ac:dyDescent="0.2">
      <c r="B555" s="34"/>
      <c r="C555" s="34"/>
      <c r="D555" s="47"/>
      <c r="E555" s="48"/>
      <c r="F555" s="34"/>
    </row>
    <row r="556" spans="2:6" ht="24" customHeight="1" x14ac:dyDescent="0.2">
      <c r="B556" s="37"/>
      <c r="C556" s="37"/>
      <c r="D556" s="39"/>
      <c r="E556" s="38"/>
      <c r="F556" s="37"/>
    </row>
    <row r="557" spans="2:6" ht="24" customHeight="1" x14ac:dyDescent="0.2">
      <c r="B557" s="34"/>
      <c r="C557" s="34"/>
      <c r="D557" s="47"/>
      <c r="E557" s="48"/>
      <c r="F557" s="34"/>
    </row>
    <row r="558" spans="2:6" ht="24" customHeight="1" x14ac:dyDescent="0.2">
      <c r="B558" s="37"/>
      <c r="C558" s="37"/>
      <c r="D558" s="39"/>
      <c r="E558" s="38"/>
      <c r="F558" s="37"/>
    </row>
    <row r="559" spans="2:6" ht="24" customHeight="1" x14ac:dyDescent="0.2">
      <c r="B559" s="34"/>
      <c r="C559" s="34"/>
      <c r="D559" s="47"/>
      <c r="E559" s="48"/>
      <c r="F559" s="34"/>
    </row>
    <row r="560" spans="2:6" ht="60" customHeight="1" x14ac:dyDescent="0.2">
      <c r="B560" s="37"/>
      <c r="C560" s="37"/>
      <c r="D560" s="39"/>
      <c r="E560" s="38"/>
      <c r="F560" s="37"/>
    </row>
    <row r="561" spans="2:7" ht="24" customHeight="1" x14ac:dyDescent="0.2">
      <c r="B561" s="37"/>
      <c r="C561" s="37"/>
      <c r="D561" s="39"/>
      <c r="E561" s="38"/>
      <c r="F561" s="37"/>
      <c r="G561" s="26">
        <f>((49*2*1.35)-(6.9*1.35*2))*0.07-(22.35*0.03)</f>
        <v>7.2864000000000022</v>
      </c>
    </row>
    <row r="562" spans="2:7" ht="36" customHeight="1" x14ac:dyDescent="0.2">
      <c r="B562" s="37"/>
      <c r="C562" s="37"/>
      <c r="D562" s="39"/>
      <c r="E562" s="38"/>
      <c r="F562" s="37"/>
      <c r="G562" s="26">
        <f>((49*2*1.35)-(6.9*1.35*2))*0.07</f>
        <v>7.9569000000000019</v>
      </c>
    </row>
    <row r="563" spans="2:7" ht="24" customHeight="1" x14ac:dyDescent="0.2">
      <c r="B563" s="37"/>
      <c r="C563" s="37"/>
      <c r="D563" s="39"/>
      <c r="E563" s="38"/>
      <c r="F563" s="37"/>
    </row>
    <row r="564" spans="2:7" ht="24" customHeight="1" x14ac:dyDescent="0.2">
      <c r="B564" s="34"/>
      <c r="C564" s="34"/>
      <c r="D564" s="47"/>
      <c r="E564" s="48"/>
      <c r="F564" s="34"/>
    </row>
    <row r="565" spans="2:7" ht="36" customHeight="1" x14ac:dyDescent="0.2">
      <c r="B565" s="37"/>
      <c r="C565" s="37"/>
      <c r="D565" s="39"/>
      <c r="E565" s="38"/>
      <c r="F565" s="37"/>
    </row>
    <row r="566" spans="2:7" ht="24" customHeight="1" x14ac:dyDescent="0.2">
      <c r="B566" s="37"/>
      <c r="C566" s="37"/>
      <c r="D566" s="39"/>
      <c r="E566" s="38"/>
      <c r="F566" s="37"/>
    </row>
    <row r="567" spans="2:7" ht="24" customHeight="1" x14ac:dyDescent="0.2">
      <c r="B567" s="37"/>
      <c r="C567" s="37"/>
      <c r="D567" s="39"/>
      <c r="E567" s="38"/>
      <c r="F567" s="37"/>
    </row>
    <row r="568" spans="2:7" ht="24" customHeight="1" x14ac:dyDescent="0.2">
      <c r="B568" s="37"/>
      <c r="C568" s="37"/>
      <c r="D568" s="39"/>
      <c r="E568" s="38"/>
      <c r="F568" s="37"/>
    </row>
    <row r="569" spans="2:7" ht="24" customHeight="1" x14ac:dyDescent="0.2">
      <c r="B569" s="34"/>
      <c r="C569" s="34"/>
      <c r="D569" s="47"/>
      <c r="E569" s="48"/>
      <c r="F569" s="34"/>
    </row>
    <row r="570" spans="2:7" ht="24" customHeight="1" x14ac:dyDescent="0.2">
      <c r="B570" s="37"/>
      <c r="C570" s="37"/>
      <c r="D570" s="39"/>
      <c r="E570" s="38"/>
      <c r="F570" s="37"/>
    </row>
    <row r="571" spans="2:7" ht="24" customHeight="1" x14ac:dyDescent="0.2">
      <c r="B571" s="37"/>
      <c r="C571" s="37"/>
      <c r="D571" s="39"/>
      <c r="E571" s="38"/>
      <c r="F571" s="37"/>
    </row>
    <row r="572" spans="2:7" ht="24" customHeight="1" x14ac:dyDescent="0.2">
      <c r="B572" s="37"/>
      <c r="C572" s="37"/>
      <c r="D572" s="39"/>
      <c r="E572" s="38"/>
      <c r="F572" s="37"/>
    </row>
    <row r="573" spans="2:7" ht="36" customHeight="1" x14ac:dyDescent="0.2">
      <c r="B573" s="37"/>
      <c r="C573" s="37"/>
      <c r="D573" s="39"/>
      <c r="E573" s="38"/>
      <c r="F573" s="37"/>
    </row>
    <row r="574" spans="2:7" ht="24" customHeight="1" x14ac:dyDescent="0.2">
      <c r="B574" s="37"/>
      <c r="C574" s="37"/>
      <c r="D574" s="39"/>
      <c r="E574" s="38"/>
      <c r="F574" s="37"/>
    </row>
    <row r="575" spans="2:7" ht="24" customHeight="1" x14ac:dyDescent="0.2">
      <c r="B575" s="34"/>
      <c r="C575" s="34"/>
      <c r="D575" s="47"/>
      <c r="E575" s="48"/>
      <c r="F575" s="34"/>
    </row>
    <row r="576" spans="2:7" ht="24" customHeight="1" x14ac:dyDescent="0.2">
      <c r="B576" s="34"/>
      <c r="C576" s="34"/>
      <c r="D576" s="47"/>
      <c r="E576" s="48"/>
      <c r="F576" s="34"/>
    </row>
    <row r="577" spans="2:7" ht="24" customHeight="1" x14ac:dyDescent="0.2">
      <c r="B577" s="37"/>
      <c r="C577" s="37"/>
      <c r="D577" s="39"/>
      <c r="E577" s="38"/>
      <c r="F577" s="37"/>
    </row>
    <row r="578" spans="2:7" ht="24" customHeight="1" x14ac:dyDescent="0.2">
      <c r="B578" s="34"/>
      <c r="C578" s="34"/>
      <c r="D578" s="47"/>
      <c r="E578" s="48"/>
      <c r="F578" s="34"/>
    </row>
    <row r="579" spans="2:7" ht="24" customHeight="1" x14ac:dyDescent="0.2">
      <c r="B579" s="37"/>
      <c r="C579" s="37"/>
      <c r="D579" s="39"/>
      <c r="E579" s="38"/>
      <c r="F579" s="37"/>
    </row>
    <row r="580" spans="2:7" ht="24" customHeight="1" x14ac:dyDescent="0.2">
      <c r="B580" s="34"/>
      <c r="C580" s="34"/>
      <c r="D580" s="47"/>
      <c r="E580" s="48"/>
      <c r="F580" s="34"/>
    </row>
    <row r="581" spans="2:7" ht="60" customHeight="1" x14ac:dyDescent="0.2">
      <c r="B581" s="37"/>
      <c r="C581" s="37"/>
      <c r="D581" s="39"/>
      <c r="E581" s="38"/>
      <c r="F581" s="37"/>
    </row>
    <row r="582" spans="2:7" ht="24" customHeight="1" x14ac:dyDescent="0.2">
      <c r="B582" s="37"/>
      <c r="C582" s="37"/>
      <c r="D582" s="39"/>
      <c r="E582" s="38"/>
      <c r="F582" s="37"/>
      <c r="G582" s="26">
        <f>((148.8*2*1.35)-(((8+10+10)*1.35)+(6.9*1.35*8)))*0.07-(61.05*0.03)</f>
        <v>18.429300000000008</v>
      </c>
    </row>
    <row r="583" spans="2:7" ht="36" customHeight="1" x14ac:dyDescent="0.2">
      <c r="B583" s="37"/>
      <c r="C583" s="37"/>
      <c r="D583" s="39"/>
      <c r="E583" s="38"/>
      <c r="F583" s="37"/>
      <c r="G583" s="26">
        <f>((148.8*2*1.35)-(((8+10+10)*1.35)+(6.9*1.35*8)))*0.07</f>
        <v>20.260800000000007</v>
      </c>
    </row>
    <row r="584" spans="2:7" ht="24" customHeight="1" x14ac:dyDescent="0.2">
      <c r="B584" s="37"/>
      <c r="C584" s="37"/>
      <c r="D584" s="39"/>
      <c r="E584" s="38"/>
      <c r="F584" s="37"/>
    </row>
    <row r="585" spans="2:7" ht="24" customHeight="1" x14ac:dyDescent="0.2">
      <c r="B585" s="34"/>
      <c r="C585" s="34"/>
      <c r="D585" s="47"/>
      <c r="E585" s="48"/>
      <c r="F585" s="34"/>
    </row>
    <row r="586" spans="2:7" ht="36" customHeight="1" x14ac:dyDescent="0.2">
      <c r="B586" s="37"/>
      <c r="C586" s="37"/>
      <c r="D586" s="39"/>
      <c r="E586" s="38"/>
      <c r="F586" s="37"/>
    </row>
    <row r="587" spans="2:7" ht="24" customHeight="1" x14ac:dyDescent="0.2">
      <c r="B587" s="37"/>
      <c r="C587" s="37"/>
      <c r="D587" s="39"/>
      <c r="E587" s="38"/>
      <c r="F587" s="37"/>
    </row>
    <row r="588" spans="2:7" ht="24" customHeight="1" x14ac:dyDescent="0.2">
      <c r="B588" s="37"/>
      <c r="C588" s="37"/>
      <c r="D588" s="39"/>
      <c r="E588" s="38"/>
      <c r="F588" s="37"/>
    </row>
    <row r="589" spans="2:7" ht="24" customHeight="1" x14ac:dyDescent="0.2">
      <c r="B589" s="37"/>
      <c r="C589" s="37"/>
      <c r="D589" s="39"/>
      <c r="E589" s="38"/>
      <c r="F589" s="37"/>
    </row>
    <row r="590" spans="2:7" ht="24" customHeight="1" x14ac:dyDescent="0.2">
      <c r="B590" s="34"/>
      <c r="C590" s="34"/>
      <c r="D590" s="47"/>
      <c r="E590" s="48"/>
      <c r="F590" s="34"/>
    </row>
    <row r="591" spans="2:7" ht="24" customHeight="1" x14ac:dyDescent="0.2">
      <c r="B591" s="37"/>
      <c r="C591" s="37"/>
      <c r="D591" s="39"/>
      <c r="E591" s="38"/>
      <c r="F591" s="37"/>
    </row>
    <row r="592" spans="2:7" ht="24" customHeight="1" x14ac:dyDescent="0.2">
      <c r="B592" s="37"/>
      <c r="C592" s="37"/>
      <c r="D592" s="39"/>
      <c r="E592" s="38"/>
      <c r="F592" s="37"/>
    </row>
    <row r="593" spans="2:7" ht="24" customHeight="1" x14ac:dyDescent="0.2">
      <c r="B593" s="37"/>
      <c r="C593" s="37"/>
      <c r="D593" s="39"/>
      <c r="E593" s="38"/>
      <c r="F593" s="37"/>
    </row>
    <row r="594" spans="2:7" ht="36" customHeight="1" x14ac:dyDescent="0.2">
      <c r="B594" s="37"/>
      <c r="C594" s="37"/>
      <c r="D594" s="39"/>
      <c r="E594" s="38"/>
      <c r="F594" s="37"/>
    </row>
    <row r="595" spans="2:7" ht="24" customHeight="1" x14ac:dyDescent="0.2">
      <c r="B595" s="37"/>
      <c r="C595" s="37"/>
      <c r="D595" s="39"/>
      <c r="E595" s="38"/>
      <c r="F595" s="37"/>
    </row>
    <row r="596" spans="2:7" ht="24" customHeight="1" x14ac:dyDescent="0.2">
      <c r="B596" s="34"/>
      <c r="C596" s="34"/>
      <c r="D596" s="47"/>
      <c r="E596" s="48"/>
      <c r="F596" s="34"/>
    </row>
    <row r="597" spans="2:7" ht="24" customHeight="1" x14ac:dyDescent="0.2">
      <c r="B597" s="34"/>
      <c r="C597" s="34"/>
      <c r="D597" s="47"/>
      <c r="E597" s="48"/>
      <c r="F597" s="34"/>
    </row>
    <row r="598" spans="2:7" ht="24" customHeight="1" x14ac:dyDescent="0.2">
      <c r="B598" s="37"/>
      <c r="C598" s="37"/>
      <c r="D598" s="39"/>
      <c r="E598" s="38"/>
      <c r="F598" s="37"/>
    </row>
    <row r="599" spans="2:7" ht="24" customHeight="1" x14ac:dyDescent="0.2">
      <c r="B599" s="34"/>
      <c r="C599" s="34"/>
      <c r="D599" s="47"/>
      <c r="E599" s="48"/>
      <c r="F599" s="34"/>
    </row>
    <row r="600" spans="2:7" ht="24" customHeight="1" x14ac:dyDescent="0.2">
      <c r="B600" s="37"/>
      <c r="C600" s="37"/>
      <c r="D600" s="39"/>
      <c r="E600" s="38"/>
      <c r="F600" s="37"/>
    </row>
    <row r="601" spans="2:7" ht="24" customHeight="1" x14ac:dyDescent="0.2">
      <c r="B601" s="34"/>
      <c r="C601" s="34"/>
      <c r="D601" s="47"/>
      <c r="E601" s="48"/>
      <c r="F601" s="34"/>
      <c r="G601" s="33">
        <f>((266*2*1.35)-(((6+6+7+6+6)*1.35)+(6.9*1.35*14)))*0.07-111.7*0.03</f>
        <v>34.86480000000001</v>
      </c>
    </row>
    <row r="602" spans="2:7" ht="60" customHeight="1" x14ac:dyDescent="0.2">
      <c r="B602" s="37"/>
      <c r="C602" s="37"/>
      <c r="D602" s="39"/>
      <c r="E602" s="38"/>
      <c r="F602" s="37"/>
      <c r="G602" s="30">
        <f>(266*2*1.35)</f>
        <v>718.2</v>
      </c>
    </row>
    <row r="603" spans="2:7" ht="24" customHeight="1" x14ac:dyDescent="0.2">
      <c r="B603" s="37"/>
      <c r="C603" s="37"/>
      <c r="D603" s="39"/>
      <c r="E603" s="38"/>
      <c r="F603" s="37"/>
      <c r="G603" s="30">
        <f>((6+6+7+6+6)*1.35)</f>
        <v>41.85</v>
      </c>
    </row>
    <row r="604" spans="2:7" ht="36" customHeight="1" x14ac:dyDescent="0.2">
      <c r="B604" s="37"/>
      <c r="C604" s="37"/>
      <c r="D604" s="39"/>
      <c r="E604" s="38"/>
      <c r="F604" s="37"/>
      <c r="G604" s="30">
        <f>(6.9*1.35*14)</f>
        <v>130.41000000000003</v>
      </c>
    </row>
    <row r="605" spans="2:7" ht="24" customHeight="1" x14ac:dyDescent="0.2">
      <c r="B605" s="37"/>
      <c r="C605" s="37"/>
      <c r="D605" s="39"/>
      <c r="E605" s="38"/>
      <c r="F605" s="37"/>
      <c r="G605" s="30">
        <f>(G602-(G603+G604))*0.07</f>
        <v>38.215800000000009</v>
      </c>
    </row>
    <row r="606" spans="2:7" ht="24" customHeight="1" x14ac:dyDescent="0.2">
      <c r="B606" s="34"/>
      <c r="C606" s="34"/>
      <c r="D606" s="47"/>
      <c r="E606" s="48"/>
      <c r="F606" s="34"/>
      <c r="G606" s="26">
        <f>G605-E609*0.03</f>
        <v>38.215800000000009</v>
      </c>
    </row>
    <row r="607" spans="2:7" ht="36" customHeight="1" x14ac:dyDescent="0.2">
      <c r="B607" s="37"/>
      <c r="C607" s="37"/>
      <c r="D607" s="39"/>
      <c r="E607" s="38"/>
      <c r="F607" s="37"/>
    </row>
    <row r="608" spans="2:7" ht="24" customHeight="1" x14ac:dyDescent="0.2">
      <c r="B608" s="37"/>
      <c r="C608" s="37"/>
      <c r="D608" s="39"/>
      <c r="E608" s="38"/>
      <c r="F608" s="37"/>
    </row>
    <row r="609" spans="2:9" ht="24" customHeight="1" x14ac:dyDescent="0.2">
      <c r="B609" s="37"/>
      <c r="C609" s="37"/>
      <c r="D609" s="39"/>
      <c r="E609" s="38"/>
      <c r="F609" s="37"/>
    </row>
    <row r="610" spans="2:9" ht="24" customHeight="1" x14ac:dyDescent="0.2">
      <c r="B610" s="37"/>
      <c r="C610" s="37"/>
      <c r="D610" s="39"/>
      <c r="E610" s="38"/>
      <c r="F610" s="37"/>
    </row>
    <row r="611" spans="2:9" ht="24" customHeight="1" x14ac:dyDescent="0.2">
      <c r="B611" s="34"/>
      <c r="C611" s="34"/>
      <c r="D611" s="47"/>
      <c r="E611" s="48"/>
      <c r="F611" s="34"/>
    </row>
    <row r="612" spans="2:9" ht="24" customHeight="1" x14ac:dyDescent="0.2">
      <c r="B612" s="37"/>
      <c r="C612" s="37"/>
      <c r="D612" s="39"/>
      <c r="E612" s="38"/>
      <c r="F612" s="37"/>
    </row>
    <row r="613" spans="2:9" ht="24" customHeight="1" x14ac:dyDescent="0.2">
      <c r="B613" s="37"/>
      <c r="C613" s="37"/>
      <c r="D613" s="39"/>
      <c r="E613" s="38"/>
      <c r="F613" s="37"/>
    </row>
    <row r="614" spans="2:9" ht="24" customHeight="1" x14ac:dyDescent="0.2">
      <c r="B614" s="37"/>
      <c r="C614" s="37"/>
      <c r="D614" s="39"/>
      <c r="E614" s="38"/>
      <c r="F614" s="37"/>
    </row>
    <row r="615" spans="2:9" ht="36" customHeight="1" x14ac:dyDescent="0.2">
      <c r="B615" s="37"/>
      <c r="C615" s="37"/>
      <c r="D615" s="39"/>
      <c r="E615" s="38"/>
      <c r="F615" s="37"/>
    </row>
    <row r="616" spans="2:9" ht="24" customHeight="1" x14ac:dyDescent="0.2">
      <c r="B616" s="37"/>
      <c r="C616" s="37"/>
      <c r="D616" s="39"/>
      <c r="E616" s="38"/>
      <c r="F616" s="37"/>
    </row>
    <row r="617" spans="2:9" x14ac:dyDescent="0.2">
      <c r="B617" s="2"/>
      <c r="C617" s="2"/>
      <c r="D617" s="2"/>
      <c r="E617" s="2"/>
      <c r="F617" s="2"/>
      <c r="G617" s="2"/>
      <c r="H617" s="2"/>
      <c r="I617" s="2"/>
    </row>
    <row r="618" spans="2:9" ht="14.25" customHeight="1" x14ac:dyDescent="0.2">
      <c r="B618" s="320"/>
      <c r="C618" s="320"/>
      <c r="D618" s="320"/>
      <c r="E618" s="8"/>
      <c r="F618" s="8"/>
      <c r="G618" s="319"/>
      <c r="H618" s="320"/>
      <c r="I618" s="320"/>
    </row>
    <row r="619" spans="2:9" ht="14.25" customHeight="1" x14ac:dyDescent="0.2">
      <c r="B619" s="320"/>
      <c r="C619" s="320"/>
      <c r="D619" s="320"/>
      <c r="E619" s="8"/>
      <c r="F619" s="8"/>
      <c r="G619" s="319"/>
      <c r="H619" s="320"/>
      <c r="I619" s="320"/>
    </row>
    <row r="620" spans="2:9" x14ac:dyDescent="0.2">
      <c r="B620" s="320"/>
      <c r="C620" s="320"/>
      <c r="D620" s="320"/>
      <c r="E620" s="8"/>
      <c r="F620" s="8"/>
      <c r="G620" s="319"/>
      <c r="H620" s="320"/>
      <c r="I620" s="320"/>
    </row>
    <row r="621" spans="2:9" ht="60" customHeight="1" x14ac:dyDescent="0.2">
      <c r="B621" s="1"/>
      <c r="C621" s="1"/>
      <c r="D621" s="1"/>
      <c r="E621" s="1"/>
      <c r="F621" s="1"/>
      <c r="G621" s="1"/>
      <c r="H621" s="1"/>
      <c r="I621" s="1"/>
    </row>
    <row r="622" spans="2:9" ht="69.95" customHeight="1" x14ac:dyDescent="0.2">
      <c r="B622" s="325" t="s">
        <v>2</v>
      </c>
      <c r="C622" s="321"/>
      <c r="D622" s="321"/>
      <c r="E622" s="321"/>
      <c r="F622" s="321"/>
      <c r="G622" s="321"/>
      <c r="H622" s="321"/>
      <c r="I622" s="321"/>
    </row>
  </sheetData>
  <mergeCells count="19">
    <mergeCell ref="B2:F2"/>
    <mergeCell ref="C3:D3"/>
    <mergeCell ref="E3:F3"/>
    <mergeCell ref="C4:D4"/>
    <mergeCell ref="E4:F4"/>
    <mergeCell ref="G618:I618"/>
    <mergeCell ref="J6:K6"/>
    <mergeCell ref="E6:F6"/>
    <mergeCell ref="E5:F5"/>
    <mergeCell ref="B622:I622"/>
    <mergeCell ref="C5:D5"/>
    <mergeCell ref="C6:D6"/>
    <mergeCell ref="G6:I6"/>
    <mergeCell ref="B619:D619"/>
    <mergeCell ref="G619:I619"/>
    <mergeCell ref="B620:D620"/>
    <mergeCell ref="G620:I620"/>
    <mergeCell ref="B7:F7"/>
    <mergeCell ref="B618:D618"/>
  </mergeCells>
  <phoneticPr fontId="20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6" fitToHeight="12" orientation="portrait" r:id="rId1"/>
  <headerFooter>
    <oddHeader>&amp;L &amp;C &amp;R</oddHeader>
    <oddFooter>&amp;L &amp;C &amp;R</oddFooter>
  </headerFooter>
  <rowBreaks count="2" manualBreakCount="2">
    <brk id="46" min="1" max="5" man="1"/>
    <brk id="115" min="1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68"/>
  <sheetViews>
    <sheetView showOutlineSymbols="0" showWhiteSpace="0" view="pageBreakPreview" topLeftCell="A145" zoomScale="70" zoomScaleNormal="100" zoomScaleSheetLayoutView="70" workbookViewId="0">
      <selection activeCell="B158" sqref="B158:G163"/>
    </sheetView>
  </sheetViews>
  <sheetFormatPr defaultColWidth="9" defaultRowHeight="14.25" x14ac:dyDescent="0.2"/>
  <cols>
    <col min="2" max="2" width="11" customWidth="1"/>
    <col min="3" max="3" width="12" bestFit="1" customWidth="1"/>
    <col min="4" max="4" width="60" bestFit="1" customWidth="1"/>
    <col min="5" max="7" width="12" bestFit="1" customWidth="1"/>
    <col min="8" max="8" width="14" bestFit="1" customWidth="1"/>
  </cols>
  <sheetData>
    <row r="1" spans="2:9" ht="15" thickBot="1" x14ac:dyDescent="0.25"/>
    <row r="2" spans="2:9" ht="102.75" customHeight="1" thickTop="1" thickBot="1" x14ac:dyDescent="0.3">
      <c r="B2" s="331" t="s">
        <v>74</v>
      </c>
      <c r="C2" s="332"/>
      <c r="D2" s="332"/>
      <c r="E2" s="332"/>
      <c r="F2" s="332"/>
      <c r="G2" s="332"/>
      <c r="H2" s="349"/>
    </row>
    <row r="3" spans="2:9" s="22" customFormat="1" ht="24" customHeight="1" thickTop="1" x14ac:dyDescent="0.2">
      <c r="B3" s="335" t="s">
        <v>3</v>
      </c>
      <c r="C3" s="350"/>
      <c r="D3" s="335" t="s">
        <v>1181</v>
      </c>
      <c r="E3" s="351"/>
      <c r="F3" s="352" t="e">
        <f>'Orçamento Sintético'!I4:J4</f>
        <v>#VALUE!</v>
      </c>
      <c r="G3" s="353"/>
      <c r="H3" s="354"/>
    </row>
    <row r="4" spans="2:9" s="22" customFormat="1" ht="24" customHeight="1" x14ac:dyDescent="0.2">
      <c r="B4" s="355" t="s">
        <v>4</v>
      </c>
      <c r="C4" s="356"/>
      <c r="D4" s="339" t="s">
        <v>75</v>
      </c>
      <c r="E4" s="357"/>
      <c r="F4" s="358" t="s">
        <v>109</v>
      </c>
      <c r="G4" s="359"/>
      <c r="H4" s="360"/>
    </row>
    <row r="5" spans="2:9" s="22" customFormat="1" ht="42" customHeight="1" x14ac:dyDescent="0.2">
      <c r="B5" s="326" t="s">
        <v>5</v>
      </c>
      <c r="C5" s="361"/>
      <c r="D5" s="326" t="s">
        <v>76</v>
      </c>
      <c r="E5" s="362"/>
      <c r="F5" s="369" t="str">
        <f>'Memória de Cálculo'!E5</f>
        <v>FONTE / DATA-BASE: SINAPI-PB / 12/2023; ORSE - SE / 12/2023.</v>
      </c>
      <c r="G5" s="370"/>
      <c r="H5" s="371"/>
    </row>
    <row r="6" spans="2:9" ht="50.25" customHeight="1" thickBot="1" x14ac:dyDescent="0.25">
      <c r="B6" s="363" t="s">
        <v>6</v>
      </c>
      <c r="C6" s="364"/>
      <c r="D6" s="328" t="str">
        <f>'Memória de Cálculo'!C6</f>
        <v>RECURSO MUNICIPAL</v>
      </c>
      <c r="E6" s="365"/>
      <c r="F6" s="366" t="str">
        <f>'Memória de Cálculo'!E6</f>
        <v>ENCARGOS SOCIAIS NÃO DESONERADOS: 115,81%(HORA) 72,23%(MÊS)</v>
      </c>
      <c r="G6" s="367"/>
      <c r="H6" s="368"/>
    </row>
    <row r="7" spans="2:9" ht="15.75" customHeight="1" thickTop="1" x14ac:dyDescent="0.25">
      <c r="B7" s="372" t="s">
        <v>68</v>
      </c>
      <c r="C7" s="372"/>
      <c r="D7" s="372"/>
      <c r="E7" s="372"/>
      <c r="F7" s="372"/>
      <c r="G7" s="372"/>
      <c r="H7" s="372"/>
    </row>
    <row r="8" spans="2:9" ht="20.25" customHeight="1" thickBot="1" x14ac:dyDescent="0.3">
      <c r="B8" s="348" t="s">
        <v>69</v>
      </c>
      <c r="C8" s="348"/>
      <c r="D8" s="348"/>
      <c r="E8" s="348"/>
      <c r="F8" s="348"/>
      <c r="G8" s="348"/>
      <c r="H8" s="348"/>
    </row>
    <row r="9" spans="2:9" ht="0.95" customHeight="1" thickTop="1" x14ac:dyDescent="0.2">
      <c r="B9" s="51"/>
      <c r="C9" s="51"/>
      <c r="D9" s="51"/>
      <c r="E9" s="51"/>
      <c r="F9" s="51"/>
      <c r="G9" s="51"/>
      <c r="H9" s="51"/>
    </row>
    <row r="10" spans="2:9" ht="25.5" customHeight="1" x14ac:dyDescent="0.2">
      <c r="B10" s="92" t="s">
        <v>281</v>
      </c>
      <c r="C10" s="80" t="s">
        <v>8</v>
      </c>
      <c r="D10" s="92" t="s">
        <v>1</v>
      </c>
      <c r="E10" s="79" t="s">
        <v>10</v>
      </c>
      <c r="F10" s="80" t="s">
        <v>11</v>
      </c>
      <c r="G10" s="80" t="s">
        <v>12</v>
      </c>
      <c r="H10" s="80" t="s">
        <v>72</v>
      </c>
      <c r="I10" s="78"/>
    </row>
    <row r="11" spans="2:9" ht="14.25" customHeight="1" x14ac:dyDescent="0.2">
      <c r="B11" s="50" t="s">
        <v>1045</v>
      </c>
      <c r="C11" s="100" t="s">
        <v>282</v>
      </c>
      <c r="D11" s="50" t="s">
        <v>283</v>
      </c>
      <c r="E11" s="99" t="s">
        <v>120</v>
      </c>
      <c r="F11" s="82">
        <v>1</v>
      </c>
      <c r="G11" s="81">
        <v>477.52</v>
      </c>
      <c r="H11" s="81">
        <v>477.52</v>
      </c>
      <c r="I11" s="78"/>
    </row>
    <row r="12" spans="2:9" ht="15" customHeight="1" x14ac:dyDescent="0.2">
      <c r="B12" s="93" t="s">
        <v>1046</v>
      </c>
      <c r="C12" s="84" t="s">
        <v>1047</v>
      </c>
      <c r="D12" s="93" t="s">
        <v>1048</v>
      </c>
      <c r="E12" s="83" t="s">
        <v>120</v>
      </c>
      <c r="F12" s="86">
        <v>0.17</v>
      </c>
      <c r="G12" s="85">
        <v>353.11</v>
      </c>
      <c r="H12" s="85">
        <v>60.02</v>
      </c>
      <c r="I12" s="78"/>
    </row>
    <row r="13" spans="2:9" ht="14.25" customHeight="1" x14ac:dyDescent="0.2">
      <c r="B13" s="93" t="s">
        <v>1046</v>
      </c>
      <c r="C13" s="84" t="s">
        <v>1049</v>
      </c>
      <c r="D13" s="93" t="s">
        <v>1050</v>
      </c>
      <c r="E13" s="83" t="s">
        <v>1051</v>
      </c>
      <c r="F13" s="86">
        <v>7.5</v>
      </c>
      <c r="G13" s="85">
        <v>14.98</v>
      </c>
      <c r="H13" s="85">
        <v>112.35</v>
      </c>
      <c r="I13" s="78"/>
    </row>
    <row r="14" spans="2:9" ht="14.25" customHeight="1" x14ac:dyDescent="0.2">
      <c r="B14" s="93" t="s">
        <v>1046</v>
      </c>
      <c r="C14" s="84" t="s">
        <v>1052</v>
      </c>
      <c r="D14" s="93" t="s">
        <v>1053</v>
      </c>
      <c r="E14" s="83" t="s">
        <v>1051</v>
      </c>
      <c r="F14" s="86">
        <v>7.5</v>
      </c>
      <c r="G14" s="85">
        <v>19.02</v>
      </c>
      <c r="H14" s="85">
        <v>142.65</v>
      </c>
      <c r="I14" s="78"/>
    </row>
    <row r="15" spans="2:9" ht="14.25" customHeight="1" x14ac:dyDescent="0.2">
      <c r="B15" s="94" t="s">
        <v>1054</v>
      </c>
      <c r="C15" s="88" t="s">
        <v>1055</v>
      </c>
      <c r="D15" s="94" t="s">
        <v>1056</v>
      </c>
      <c r="E15" s="87" t="s">
        <v>310</v>
      </c>
      <c r="F15" s="90">
        <v>250</v>
      </c>
      <c r="G15" s="89">
        <v>0.65</v>
      </c>
      <c r="H15" s="89">
        <v>162.5</v>
      </c>
      <c r="I15" s="78"/>
    </row>
    <row r="16" spans="2:9" ht="14.25" customHeight="1" x14ac:dyDescent="0.2">
      <c r="B16" s="95"/>
      <c r="C16" s="95"/>
      <c r="D16" s="95"/>
      <c r="E16" s="95" t="s">
        <v>1057</v>
      </c>
      <c r="F16" s="91">
        <v>0</v>
      </c>
      <c r="G16" s="95" t="s">
        <v>1058</v>
      </c>
      <c r="H16" s="91">
        <v>208.42</v>
      </c>
      <c r="I16" s="78"/>
    </row>
    <row r="17" spans="2:9" ht="14.25" customHeight="1" x14ac:dyDescent="0.2">
      <c r="B17" s="95"/>
      <c r="C17" s="95"/>
      <c r="D17" s="95"/>
      <c r="E17" s="95"/>
      <c r="F17" s="344" t="s">
        <v>1059</v>
      </c>
      <c r="G17" s="344"/>
      <c r="H17" s="91">
        <v>574.65</v>
      </c>
      <c r="I17" s="78"/>
    </row>
    <row r="18" spans="2:9" ht="14.25" customHeight="1" x14ac:dyDescent="0.2">
      <c r="B18" s="345" t="s">
        <v>1060</v>
      </c>
      <c r="C18" s="345"/>
      <c r="D18" s="345"/>
      <c r="E18" s="345"/>
      <c r="F18" s="345"/>
      <c r="G18" s="345"/>
      <c r="H18" s="345"/>
      <c r="I18" s="78"/>
    </row>
    <row r="19" spans="2:9" ht="14.25" customHeight="1" thickBot="1" x14ac:dyDescent="0.25">
      <c r="B19" s="343" t="s">
        <v>1061</v>
      </c>
      <c r="C19" s="343"/>
      <c r="D19" s="343"/>
      <c r="E19" s="343"/>
      <c r="F19" s="343"/>
      <c r="G19" s="343"/>
      <c r="H19" s="343"/>
      <c r="I19" s="78"/>
    </row>
    <row r="20" spans="2:9" ht="25.5" customHeight="1" thickTop="1" x14ac:dyDescent="0.2">
      <c r="B20" s="51"/>
      <c r="C20" s="51"/>
      <c r="D20" s="51"/>
      <c r="E20" s="51"/>
      <c r="F20" s="51"/>
      <c r="G20" s="51"/>
      <c r="H20" s="51"/>
      <c r="I20" s="78"/>
    </row>
    <row r="21" spans="2:9" ht="25.5" customHeight="1" x14ac:dyDescent="0.2">
      <c r="B21" s="92" t="s">
        <v>304</v>
      </c>
      <c r="C21" s="80" t="s">
        <v>8</v>
      </c>
      <c r="D21" s="92" t="s">
        <v>1</v>
      </c>
      <c r="E21" s="79" t="s">
        <v>10</v>
      </c>
      <c r="F21" s="80" t="s">
        <v>11</v>
      </c>
      <c r="G21" s="80" t="s">
        <v>12</v>
      </c>
      <c r="H21" s="80" t="s">
        <v>72</v>
      </c>
      <c r="I21" s="78"/>
    </row>
    <row r="22" spans="2:9" ht="14.25" customHeight="1" x14ac:dyDescent="0.2">
      <c r="B22" s="50" t="s">
        <v>1045</v>
      </c>
      <c r="C22" s="100" t="s">
        <v>305</v>
      </c>
      <c r="D22" s="50" t="s">
        <v>306</v>
      </c>
      <c r="E22" s="99" t="s">
        <v>115</v>
      </c>
      <c r="F22" s="82">
        <v>1</v>
      </c>
      <c r="G22" s="81">
        <v>283.44</v>
      </c>
      <c r="H22" s="81">
        <v>283.44</v>
      </c>
      <c r="I22" s="78"/>
    </row>
    <row r="23" spans="2:9" ht="15" customHeight="1" x14ac:dyDescent="0.2">
      <c r="B23" s="93" t="s">
        <v>1046</v>
      </c>
      <c r="C23" s="84" t="s">
        <v>1052</v>
      </c>
      <c r="D23" s="93" t="s">
        <v>1053</v>
      </c>
      <c r="E23" s="83" t="s">
        <v>1051</v>
      </c>
      <c r="F23" s="86">
        <v>1.5</v>
      </c>
      <c r="G23" s="85">
        <v>19.02</v>
      </c>
      <c r="H23" s="85">
        <v>28.53</v>
      </c>
      <c r="I23" s="78"/>
    </row>
    <row r="24" spans="2:9" ht="14.25" customHeight="1" x14ac:dyDescent="0.2">
      <c r="B24" s="93" t="s">
        <v>1046</v>
      </c>
      <c r="C24" s="84" t="s">
        <v>1049</v>
      </c>
      <c r="D24" s="93" t="s">
        <v>1050</v>
      </c>
      <c r="E24" s="83" t="s">
        <v>1051</v>
      </c>
      <c r="F24" s="86">
        <v>1.5</v>
      </c>
      <c r="G24" s="85">
        <v>14.98</v>
      </c>
      <c r="H24" s="85">
        <v>22.47</v>
      </c>
      <c r="I24" s="78"/>
    </row>
    <row r="25" spans="2:9" ht="14.25" customHeight="1" x14ac:dyDescent="0.2">
      <c r="B25" s="94" t="s">
        <v>1054</v>
      </c>
      <c r="C25" s="88" t="s">
        <v>1062</v>
      </c>
      <c r="D25" s="94" t="s">
        <v>1063</v>
      </c>
      <c r="E25" s="87" t="s">
        <v>145</v>
      </c>
      <c r="F25" s="90">
        <v>5.0999999999999996</v>
      </c>
      <c r="G25" s="89">
        <v>4.74</v>
      </c>
      <c r="H25" s="89">
        <v>24.17</v>
      </c>
      <c r="I25" s="78"/>
    </row>
    <row r="26" spans="2:9" ht="14.25" customHeight="1" x14ac:dyDescent="0.2">
      <c r="B26" s="94" t="s">
        <v>1054</v>
      </c>
      <c r="C26" s="88" t="s">
        <v>1064</v>
      </c>
      <c r="D26" s="94" t="s">
        <v>1065</v>
      </c>
      <c r="E26" s="87" t="s">
        <v>120</v>
      </c>
      <c r="F26" s="90">
        <v>2.5000000000000001E-2</v>
      </c>
      <c r="G26" s="89">
        <v>74</v>
      </c>
      <c r="H26" s="89">
        <v>1.85</v>
      </c>
      <c r="I26" s="78"/>
    </row>
    <row r="27" spans="2:9" ht="38.25" customHeight="1" x14ac:dyDescent="0.2">
      <c r="B27" s="94" t="s">
        <v>1054</v>
      </c>
      <c r="C27" s="88" t="s">
        <v>1066</v>
      </c>
      <c r="D27" s="94" t="s">
        <v>1067</v>
      </c>
      <c r="E27" s="87" t="s">
        <v>145</v>
      </c>
      <c r="F27" s="90">
        <v>1</v>
      </c>
      <c r="G27" s="89">
        <v>0.55000000000000004</v>
      </c>
      <c r="H27" s="89">
        <v>0.55000000000000004</v>
      </c>
      <c r="I27" s="78"/>
    </row>
    <row r="28" spans="2:9" ht="38.25" customHeight="1" x14ac:dyDescent="0.2">
      <c r="B28" s="94" t="s">
        <v>1054</v>
      </c>
      <c r="C28" s="88" t="s">
        <v>1068</v>
      </c>
      <c r="D28" s="94" t="s">
        <v>1069</v>
      </c>
      <c r="E28" s="87" t="s">
        <v>145</v>
      </c>
      <c r="F28" s="90">
        <v>4.5999999999999996</v>
      </c>
      <c r="G28" s="89">
        <v>0.56000000000000005</v>
      </c>
      <c r="H28" s="89">
        <v>2.57</v>
      </c>
      <c r="I28" s="78"/>
    </row>
    <row r="29" spans="2:9" ht="14.25" customHeight="1" x14ac:dyDescent="0.2">
      <c r="B29" s="94" t="s">
        <v>1054</v>
      </c>
      <c r="C29" s="88" t="s">
        <v>1070</v>
      </c>
      <c r="D29" s="94" t="s">
        <v>1071</v>
      </c>
      <c r="E29" s="87" t="s">
        <v>145</v>
      </c>
      <c r="F29" s="90">
        <v>8.26</v>
      </c>
      <c r="G29" s="89">
        <v>6.3</v>
      </c>
      <c r="H29" s="89">
        <v>52.03</v>
      </c>
      <c r="I29" s="78"/>
    </row>
    <row r="30" spans="2:9" ht="14.25" customHeight="1" x14ac:dyDescent="0.2">
      <c r="B30" s="94" t="s">
        <v>1054</v>
      </c>
      <c r="C30" s="88" t="s">
        <v>1072</v>
      </c>
      <c r="D30" s="94" t="s">
        <v>1073</v>
      </c>
      <c r="E30" s="87" t="s">
        <v>145</v>
      </c>
      <c r="F30" s="90">
        <v>15.28</v>
      </c>
      <c r="G30" s="89">
        <v>9.9</v>
      </c>
      <c r="H30" s="89">
        <v>151.27000000000001</v>
      </c>
      <c r="I30" s="78"/>
    </row>
    <row r="31" spans="2:9" ht="14.25" customHeight="1" x14ac:dyDescent="0.2">
      <c r="B31" s="95"/>
      <c r="C31" s="95"/>
      <c r="D31" s="95"/>
      <c r="E31" s="95" t="s">
        <v>1057</v>
      </c>
      <c r="F31" s="91">
        <v>0</v>
      </c>
      <c r="G31" s="95" t="s">
        <v>1058</v>
      </c>
      <c r="H31" s="91">
        <v>39.82</v>
      </c>
      <c r="I31" s="78"/>
    </row>
    <row r="32" spans="2:9" ht="25.5" customHeight="1" x14ac:dyDescent="0.2">
      <c r="B32" s="95"/>
      <c r="C32" s="95"/>
      <c r="D32" s="95"/>
      <c r="E32" s="95"/>
      <c r="F32" s="344" t="s">
        <v>1059</v>
      </c>
      <c r="G32" s="344"/>
      <c r="H32" s="91">
        <v>341.09</v>
      </c>
      <c r="I32" s="78"/>
    </row>
    <row r="33" spans="2:9" ht="15" customHeight="1" x14ac:dyDescent="0.2">
      <c r="B33" s="345" t="s">
        <v>1060</v>
      </c>
      <c r="C33" s="345"/>
      <c r="D33" s="345"/>
      <c r="E33" s="345"/>
      <c r="F33" s="345"/>
      <c r="G33" s="345"/>
      <c r="H33" s="345"/>
      <c r="I33" s="78"/>
    </row>
    <row r="34" spans="2:9" ht="15" customHeight="1" thickBot="1" x14ac:dyDescent="0.25">
      <c r="B34" s="343" t="s">
        <v>1074</v>
      </c>
      <c r="C34" s="343"/>
      <c r="D34" s="343"/>
      <c r="E34" s="343"/>
      <c r="F34" s="343"/>
      <c r="G34" s="343"/>
      <c r="H34" s="343"/>
      <c r="I34" s="78"/>
    </row>
    <row r="35" spans="2:9" ht="14.25" customHeight="1" thickTop="1" x14ac:dyDescent="0.2">
      <c r="B35" s="51"/>
      <c r="C35" s="51"/>
      <c r="D35" s="51"/>
      <c r="E35" s="51"/>
      <c r="F35" s="51"/>
      <c r="G35" s="51"/>
      <c r="H35" s="51"/>
      <c r="I35" s="78"/>
    </row>
    <row r="36" spans="2:9" ht="14.25" customHeight="1" x14ac:dyDescent="0.2">
      <c r="B36" s="92" t="s">
        <v>316</v>
      </c>
      <c r="C36" s="80" t="s">
        <v>8</v>
      </c>
      <c r="D36" s="92" t="s">
        <v>1</v>
      </c>
      <c r="E36" s="79" t="s">
        <v>10</v>
      </c>
      <c r="F36" s="80" t="s">
        <v>11</v>
      </c>
      <c r="G36" s="80" t="s">
        <v>12</v>
      </c>
      <c r="H36" s="80" t="s">
        <v>72</v>
      </c>
      <c r="I36" s="78"/>
    </row>
    <row r="37" spans="2:9" ht="14.25" customHeight="1" x14ac:dyDescent="0.2">
      <c r="B37" s="50" t="s">
        <v>1045</v>
      </c>
      <c r="C37" s="100" t="s">
        <v>317</v>
      </c>
      <c r="D37" s="50" t="s">
        <v>318</v>
      </c>
      <c r="E37" s="99" t="s">
        <v>319</v>
      </c>
      <c r="F37" s="82">
        <v>1</v>
      </c>
      <c r="G37" s="81">
        <v>422.34</v>
      </c>
      <c r="H37" s="81">
        <v>422.34</v>
      </c>
      <c r="I37" s="78"/>
    </row>
    <row r="38" spans="2:9" ht="14.25" customHeight="1" x14ac:dyDescent="0.2">
      <c r="B38" s="93" t="s">
        <v>1046</v>
      </c>
      <c r="C38" s="84" t="s">
        <v>1052</v>
      </c>
      <c r="D38" s="93" t="s">
        <v>1053</v>
      </c>
      <c r="E38" s="83" t="s">
        <v>1051</v>
      </c>
      <c r="F38" s="86">
        <v>2</v>
      </c>
      <c r="G38" s="85">
        <v>19.02</v>
      </c>
      <c r="H38" s="85">
        <v>38.04</v>
      </c>
      <c r="I38" s="78"/>
    </row>
    <row r="39" spans="2:9" ht="14.25" customHeight="1" x14ac:dyDescent="0.2">
      <c r="B39" s="93" t="s">
        <v>1046</v>
      </c>
      <c r="C39" s="84" t="s">
        <v>1049</v>
      </c>
      <c r="D39" s="93" t="s">
        <v>1050</v>
      </c>
      <c r="E39" s="83" t="s">
        <v>1051</v>
      </c>
      <c r="F39" s="86">
        <v>2</v>
      </c>
      <c r="G39" s="85">
        <v>14.98</v>
      </c>
      <c r="H39" s="85">
        <v>29.96</v>
      </c>
      <c r="I39" s="78"/>
    </row>
    <row r="40" spans="2:9" ht="14.25" customHeight="1" x14ac:dyDescent="0.2">
      <c r="B40" s="94" t="s">
        <v>1054</v>
      </c>
      <c r="C40" s="88" t="s">
        <v>1075</v>
      </c>
      <c r="D40" s="94" t="s">
        <v>1076</v>
      </c>
      <c r="E40" s="87" t="s">
        <v>120</v>
      </c>
      <c r="F40" s="90">
        <v>2.0500000000000001E-2</v>
      </c>
      <c r="G40" s="89">
        <v>75</v>
      </c>
      <c r="H40" s="89">
        <v>1.53</v>
      </c>
      <c r="I40" s="78"/>
    </row>
    <row r="41" spans="2:9" ht="15" customHeight="1" x14ac:dyDescent="0.2">
      <c r="B41" s="94" t="s">
        <v>1054</v>
      </c>
      <c r="C41" s="88" t="s">
        <v>1077</v>
      </c>
      <c r="D41" s="94" t="s">
        <v>1078</v>
      </c>
      <c r="E41" s="87" t="s">
        <v>120</v>
      </c>
      <c r="F41" s="90">
        <v>1.9800000000000002E-2</v>
      </c>
      <c r="G41" s="89">
        <v>79.58</v>
      </c>
      <c r="H41" s="89">
        <v>1.57</v>
      </c>
      <c r="I41" s="78"/>
    </row>
    <row r="42" spans="2:9" ht="14.25" customHeight="1" x14ac:dyDescent="0.2">
      <c r="B42" s="94" t="s">
        <v>1054</v>
      </c>
      <c r="C42" s="88" t="s">
        <v>1068</v>
      </c>
      <c r="D42" s="94" t="s">
        <v>1069</v>
      </c>
      <c r="E42" s="87" t="s">
        <v>145</v>
      </c>
      <c r="F42" s="90">
        <v>8.2451000000000008</v>
      </c>
      <c r="G42" s="89">
        <v>0.56000000000000005</v>
      </c>
      <c r="H42" s="89">
        <v>4.6100000000000003</v>
      </c>
      <c r="I42" s="78"/>
    </row>
    <row r="43" spans="2:9" ht="15" customHeight="1" x14ac:dyDescent="0.2">
      <c r="B43" s="94" t="s">
        <v>1054</v>
      </c>
      <c r="C43" s="88" t="s">
        <v>1079</v>
      </c>
      <c r="D43" s="94" t="s">
        <v>1080</v>
      </c>
      <c r="E43" s="87" t="s">
        <v>115</v>
      </c>
      <c r="F43" s="90">
        <v>1</v>
      </c>
      <c r="G43" s="89">
        <v>346.63</v>
      </c>
      <c r="H43" s="89">
        <v>346.63</v>
      </c>
      <c r="I43" s="78"/>
    </row>
    <row r="44" spans="2:9" ht="14.25" customHeight="1" x14ac:dyDescent="0.2">
      <c r="B44" s="95"/>
      <c r="C44" s="95"/>
      <c r="D44" s="95"/>
      <c r="E44" s="95" t="s">
        <v>1057</v>
      </c>
      <c r="F44" s="91">
        <v>0</v>
      </c>
      <c r="G44" s="95" t="s">
        <v>1058</v>
      </c>
      <c r="H44" s="91">
        <v>53.1</v>
      </c>
      <c r="I44" s="78"/>
    </row>
    <row r="45" spans="2:9" ht="14.25" customHeight="1" x14ac:dyDescent="0.2">
      <c r="B45" s="95"/>
      <c r="C45" s="95"/>
      <c r="D45" s="95"/>
      <c r="E45" s="95"/>
      <c r="F45" s="344" t="s">
        <v>1059</v>
      </c>
      <c r="G45" s="344"/>
      <c r="H45" s="91">
        <v>508.24</v>
      </c>
      <c r="I45" s="78"/>
    </row>
    <row r="46" spans="2:9" ht="14.25" customHeight="1" x14ac:dyDescent="0.2">
      <c r="B46" s="345" t="s">
        <v>1060</v>
      </c>
      <c r="C46" s="345"/>
      <c r="D46" s="345"/>
      <c r="E46" s="345"/>
      <c r="F46" s="345"/>
      <c r="G46" s="345"/>
      <c r="H46" s="345"/>
      <c r="I46" s="78"/>
    </row>
    <row r="47" spans="2:9" ht="14.25" customHeight="1" thickBot="1" x14ac:dyDescent="0.25">
      <c r="B47" s="343" t="s">
        <v>1081</v>
      </c>
      <c r="C47" s="343"/>
      <c r="D47" s="343"/>
      <c r="E47" s="343"/>
      <c r="F47" s="343"/>
      <c r="G47" s="343"/>
      <c r="H47" s="343"/>
      <c r="I47" s="78"/>
    </row>
    <row r="48" spans="2:9" ht="14.25" customHeight="1" thickTop="1" x14ac:dyDescent="0.2">
      <c r="B48" s="51"/>
      <c r="C48" s="51"/>
      <c r="D48" s="51"/>
      <c r="E48" s="51"/>
      <c r="F48" s="51"/>
      <c r="G48" s="51"/>
      <c r="H48" s="51"/>
      <c r="I48" s="78"/>
    </row>
    <row r="49" spans="2:9" ht="14.25" customHeight="1" x14ac:dyDescent="0.2">
      <c r="B49" s="92" t="s">
        <v>360</v>
      </c>
      <c r="C49" s="80" t="s">
        <v>8</v>
      </c>
      <c r="D49" s="92" t="s">
        <v>1</v>
      </c>
      <c r="E49" s="79" t="s">
        <v>10</v>
      </c>
      <c r="F49" s="80" t="s">
        <v>11</v>
      </c>
      <c r="G49" s="80" t="s">
        <v>12</v>
      </c>
      <c r="H49" s="80" t="s">
        <v>72</v>
      </c>
      <c r="I49" s="78"/>
    </row>
    <row r="50" spans="2:9" ht="14.25" customHeight="1" x14ac:dyDescent="0.2">
      <c r="B50" s="50" t="s">
        <v>1045</v>
      </c>
      <c r="C50" s="100" t="s">
        <v>361</v>
      </c>
      <c r="D50" s="50" t="s">
        <v>362</v>
      </c>
      <c r="E50" s="99" t="s">
        <v>315</v>
      </c>
      <c r="F50" s="82">
        <v>1</v>
      </c>
      <c r="G50" s="81">
        <v>689.87</v>
      </c>
      <c r="H50" s="81">
        <v>689.87</v>
      </c>
      <c r="I50" s="78"/>
    </row>
    <row r="51" spans="2:9" ht="25.5" customHeight="1" x14ac:dyDescent="0.2">
      <c r="B51" s="93" t="s">
        <v>1046</v>
      </c>
      <c r="C51" s="84" t="s">
        <v>1049</v>
      </c>
      <c r="D51" s="93" t="s">
        <v>1050</v>
      </c>
      <c r="E51" s="83" t="s">
        <v>1051</v>
      </c>
      <c r="F51" s="86">
        <v>1</v>
      </c>
      <c r="G51" s="85">
        <v>14.98</v>
      </c>
      <c r="H51" s="85">
        <v>14.98</v>
      </c>
      <c r="I51" s="78"/>
    </row>
    <row r="52" spans="2:9" ht="25.5" customHeight="1" x14ac:dyDescent="0.2">
      <c r="B52" s="93" t="s">
        <v>1046</v>
      </c>
      <c r="C52" s="84" t="s">
        <v>1082</v>
      </c>
      <c r="D52" s="93" t="s">
        <v>1083</v>
      </c>
      <c r="E52" s="83" t="s">
        <v>1051</v>
      </c>
      <c r="F52" s="86">
        <v>1</v>
      </c>
      <c r="G52" s="85">
        <v>19.190000000000001</v>
      </c>
      <c r="H52" s="85">
        <v>19.190000000000001</v>
      </c>
      <c r="I52" s="78"/>
    </row>
    <row r="53" spans="2:9" ht="14.25" customHeight="1" x14ac:dyDescent="0.2">
      <c r="B53" s="94" t="s">
        <v>1054</v>
      </c>
      <c r="C53" s="88" t="s">
        <v>1084</v>
      </c>
      <c r="D53" s="94" t="s">
        <v>81</v>
      </c>
      <c r="E53" s="87" t="s">
        <v>315</v>
      </c>
      <c r="F53" s="90">
        <v>1</v>
      </c>
      <c r="G53" s="89">
        <v>655.7</v>
      </c>
      <c r="H53" s="89">
        <v>655.7</v>
      </c>
      <c r="I53" s="78"/>
    </row>
    <row r="54" spans="2:9" ht="14.25" customHeight="1" x14ac:dyDescent="0.2">
      <c r="B54" s="95"/>
      <c r="C54" s="95"/>
      <c r="D54" s="95"/>
      <c r="E54" s="95" t="s">
        <v>1057</v>
      </c>
      <c r="F54" s="91">
        <v>0</v>
      </c>
      <c r="G54" s="95" t="s">
        <v>1058</v>
      </c>
      <c r="H54" s="91">
        <v>26.72</v>
      </c>
      <c r="I54" s="78"/>
    </row>
    <row r="55" spans="2:9" ht="15" customHeight="1" x14ac:dyDescent="0.2">
      <c r="B55" s="95"/>
      <c r="C55" s="95"/>
      <c r="D55" s="95"/>
      <c r="E55" s="95"/>
      <c r="F55" s="344" t="s">
        <v>1059</v>
      </c>
      <c r="G55" s="344"/>
      <c r="H55" s="91">
        <v>830.19</v>
      </c>
      <c r="I55" s="78"/>
    </row>
    <row r="56" spans="2:9" ht="14.25" customHeight="1" x14ac:dyDescent="0.2">
      <c r="B56" s="345" t="s">
        <v>1060</v>
      </c>
      <c r="C56" s="345"/>
      <c r="D56" s="345"/>
      <c r="E56" s="345"/>
      <c r="F56" s="345"/>
      <c r="G56" s="345"/>
      <c r="H56" s="345"/>
      <c r="I56" s="78"/>
    </row>
    <row r="57" spans="2:9" ht="14.25" customHeight="1" thickBot="1" x14ac:dyDescent="0.25">
      <c r="B57" s="343" t="s">
        <v>1085</v>
      </c>
      <c r="C57" s="343"/>
      <c r="D57" s="343"/>
      <c r="E57" s="343"/>
      <c r="F57" s="343"/>
      <c r="G57" s="343"/>
      <c r="H57" s="343"/>
      <c r="I57" s="78"/>
    </row>
    <row r="58" spans="2:9" ht="14.25" customHeight="1" thickTop="1" x14ac:dyDescent="0.2">
      <c r="B58" s="51"/>
      <c r="C58" s="51"/>
      <c r="D58" s="51"/>
      <c r="E58" s="51"/>
      <c r="F58" s="51"/>
      <c r="G58" s="51"/>
      <c r="H58" s="51"/>
      <c r="I58" s="78"/>
    </row>
    <row r="59" spans="2:9" ht="14.25" customHeight="1" x14ac:dyDescent="0.2">
      <c r="B59" s="92" t="s">
        <v>409</v>
      </c>
      <c r="C59" s="80" t="s">
        <v>8</v>
      </c>
      <c r="D59" s="92" t="s">
        <v>1</v>
      </c>
      <c r="E59" s="79" t="s">
        <v>10</v>
      </c>
      <c r="F59" s="80" t="s">
        <v>11</v>
      </c>
      <c r="G59" s="80" t="s">
        <v>12</v>
      </c>
      <c r="H59" s="80" t="s">
        <v>72</v>
      </c>
      <c r="I59" s="78"/>
    </row>
    <row r="60" spans="2:9" ht="25.5" customHeight="1" x14ac:dyDescent="0.2">
      <c r="B60" s="50" t="s">
        <v>1045</v>
      </c>
      <c r="C60" s="100" t="s">
        <v>410</v>
      </c>
      <c r="D60" s="50" t="s">
        <v>411</v>
      </c>
      <c r="E60" s="99" t="s">
        <v>412</v>
      </c>
      <c r="F60" s="82">
        <v>1</v>
      </c>
      <c r="G60" s="81">
        <v>73.31</v>
      </c>
      <c r="H60" s="81">
        <v>73.31</v>
      </c>
      <c r="I60" s="78"/>
    </row>
    <row r="61" spans="2:9" ht="15" customHeight="1" x14ac:dyDescent="0.2">
      <c r="B61" s="93" t="s">
        <v>1046</v>
      </c>
      <c r="C61" s="84" t="s">
        <v>1082</v>
      </c>
      <c r="D61" s="93" t="s">
        <v>1083</v>
      </c>
      <c r="E61" s="83" t="s">
        <v>1051</v>
      </c>
      <c r="F61" s="86">
        <v>0.69</v>
      </c>
      <c r="G61" s="85">
        <v>19.190000000000001</v>
      </c>
      <c r="H61" s="85">
        <v>13.24</v>
      </c>
      <c r="I61" s="78"/>
    </row>
    <row r="62" spans="2:9" ht="15" customHeight="1" x14ac:dyDescent="0.2">
      <c r="B62" s="93" t="s">
        <v>1046</v>
      </c>
      <c r="C62" s="84" t="s">
        <v>1086</v>
      </c>
      <c r="D62" s="93" t="s">
        <v>1087</v>
      </c>
      <c r="E62" s="83" t="s">
        <v>1051</v>
      </c>
      <c r="F62" s="86">
        <v>0.28000000000000003</v>
      </c>
      <c r="G62" s="85">
        <v>14.61</v>
      </c>
      <c r="H62" s="85">
        <v>4.09</v>
      </c>
      <c r="I62" s="78"/>
    </row>
    <row r="63" spans="2:9" ht="14.25" customHeight="1" x14ac:dyDescent="0.2">
      <c r="B63" s="94" t="s">
        <v>1054</v>
      </c>
      <c r="C63" s="88" t="s">
        <v>1088</v>
      </c>
      <c r="D63" s="94" t="s">
        <v>1089</v>
      </c>
      <c r="E63" s="87" t="s">
        <v>10</v>
      </c>
      <c r="F63" s="90">
        <v>1</v>
      </c>
      <c r="G63" s="89">
        <v>52</v>
      </c>
      <c r="H63" s="89">
        <v>52</v>
      </c>
      <c r="I63" s="78"/>
    </row>
    <row r="64" spans="2:9" ht="14.25" customHeight="1" x14ac:dyDescent="0.2">
      <c r="B64" s="94" t="s">
        <v>1054</v>
      </c>
      <c r="C64" s="88" t="s">
        <v>1090</v>
      </c>
      <c r="D64" s="94" t="s">
        <v>1091</v>
      </c>
      <c r="E64" s="87" t="s">
        <v>310</v>
      </c>
      <c r="F64" s="90">
        <v>1</v>
      </c>
      <c r="G64" s="89">
        <v>3.98</v>
      </c>
      <c r="H64" s="89">
        <v>3.98</v>
      </c>
      <c r="I64" s="78"/>
    </row>
    <row r="65" spans="2:9" ht="14.25" customHeight="1" x14ac:dyDescent="0.2">
      <c r="B65" s="95"/>
      <c r="C65" s="95"/>
      <c r="D65" s="95"/>
      <c r="E65" s="95" t="s">
        <v>1057</v>
      </c>
      <c r="F65" s="91">
        <v>0</v>
      </c>
      <c r="G65" s="95" t="s">
        <v>1058</v>
      </c>
      <c r="H65" s="91">
        <v>13.66</v>
      </c>
      <c r="I65" s="78"/>
    </row>
    <row r="66" spans="2:9" ht="14.25" customHeight="1" x14ac:dyDescent="0.2">
      <c r="B66" s="95"/>
      <c r="C66" s="95"/>
      <c r="D66" s="95"/>
      <c r="E66" s="95"/>
      <c r="F66" s="344" t="s">
        <v>1059</v>
      </c>
      <c r="G66" s="344"/>
      <c r="H66" s="91">
        <v>88.22</v>
      </c>
      <c r="I66" s="78"/>
    </row>
    <row r="67" spans="2:9" ht="25.5" customHeight="1" x14ac:dyDescent="0.2">
      <c r="B67" s="345" t="s">
        <v>1060</v>
      </c>
      <c r="C67" s="345"/>
      <c r="D67" s="345"/>
      <c r="E67" s="345"/>
      <c r="F67" s="345"/>
      <c r="G67" s="345"/>
      <c r="H67" s="345"/>
      <c r="I67" s="78"/>
    </row>
    <row r="68" spans="2:9" ht="14.25" customHeight="1" thickBot="1" x14ac:dyDescent="0.25">
      <c r="B68" s="343" t="s">
        <v>1092</v>
      </c>
      <c r="C68" s="343"/>
      <c r="D68" s="343"/>
      <c r="E68" s="343"/>
      <c r="F68" s="343"/>
      <c r="G68" s="343"/>
      <c r="H68" s="343"/>
      <c r="I68" s="78"/>
    </row>
    <row r="69" spans="2:9" ht="15" customHeight="1" thickTop="1" x14ac:dyDescent="0.2">
      <c r="B69" s="51"/>
      <c r="C69" s="51"/>
      <c r="D69" s="51"/>
      <c r="E69" s="51"/>
      <c r="F69" s="51"/>
      <c r="G69" s="51"/>
      <c r="H69" s="51"/>
      <c r="I69" s="78"/>
    </row>
    <row r="70" spans="2:9" ht="14.25" customHeight="1" x14ac:dyDescent="0.2">
      <c r="B70" s="92" t="s">
        <v>413</v>
      </c>
      <c r="C70" s="80" t="s">
        <v>8</v>
      </c>
      <c r="D70" s="92" t="s">
        <v>1</v>
      </c>
      <c r="E70" s="79" t="s">
        <v>10</v>
      </c>
      <c r="F70" s="80" t="s">
        <v>11</v>
      </c>
      <c r="G70" s="80" t="s">
        <v>12</v>
      </c>
      <c r="H70" s="80" t="s">
        <v>72</v>
      </c>
      <c r="I70" s="78"/>
    </row>
    <row r="71" spans="2:9" ht="14.25" customHeight="1" x14ac:dyDescent="0.2">
      <c r="B71" s="50" t="s">
        <v>1045</v>
      </c>
      <c r="C71" s="100" t="s">
        <v>414</v>
      </c>
      <c r="D71" s="50" t="s">
        <v>415</v>
      </c>
      <c r="E71" s="99" t="s">
        <v>416</v>
      </c>
      <c r="F71" s="82">
        <v>1</v>
      </c>
      <c r="G71" s="81">
        <v>441.41</v>
      </c>
      <c r="H71" s="81">
        <v>441.41</v>
      </c>
      <c r="I71" s="78"/>
    </row>
    <row r="72" spans="2:9" ht="14.25" customHeight="1" x14ac:dyDescent="0.2">
      <c r="B72" s="93" t="s">
        <v>1046</v>
      </c>
      <c r="C72" s="84" t="s">
        <v>1049</v>
      </c>
      <c r="D72" s="93" t="s">
        <v>1050</v>
      </c>
      <c r="E72" s="83" t="s">
        <v>1051</v>
      </c>
      <c r="F72" s="86">
        <v>0.3</v>
      </c>
      <c r="G72" s="85">
        <v>14.98</v>
      </c>
      <c r="H72" s="85">
        <v>4.49</v>
      </c>
      <c r="I72" s="78"/>
    </row>
    <row r="73" spans="2:9" ht="14.25" customHeight="1" x14ac:dyDescent="0.2">
      <c r="B73" s="93" t="s">
        <v>1046</v>
      </c>
      <c r="C73" s="84" t="s">
        <v>1082</v>
      </c>
      <c r="D73" s="93" t="s">
        <v>1083</v>
      </c>
      <c r="E73" s="83" t="s">
        <v>1051</v>
      </c>
      <c r="F73" s="86">
        <v>0.5</v>
      </c>
      <c r="G73" s="85">
        <v>19.190000000000001</v>
      </c>
      <c r="H73" s="85">
        <v>9.59</v>
      </c>
      <c r="I73" s="78"/>
    </row>
    <row r="74" spans="2:9" ht="15" customHeight="1" x14ac:dyDescent="0.2">
      <c r="B74" s="94" t="s">
        <v>1054</v>
      </c>
      <c r="C74" s="88" t="s">
        <v>1093</v>
      </c>
      <c r="D74" s="94" t="s">
        <v>415</v>
      </c>
      <c r="E74" s="87" t="s">
        <v>416</v>
      </c>
      <c r="F74" s="90">
        <v>1</v>
      </c>
      <c r="G74" s="89">
        <v>427.33</v>
      </c>
      <c r="H74" s="89">
        <v>427.33</v>
      </c>
      <c r="I74" s="78"/>
    </row>
    <row r="75" spans="2:9" ht="14.25" customHeight="1" x14ac:dyDescent="0.2">
      <c r="B75" s="95"/>
      <c r="C75" s="95"/>
      <c r="D75" s="95"/>
      <c r="E75" s="95" t="s">
        <v>1057</v>
      </c>
      <c r="F75" s="91">
        <v>0</v>
      </c>
      <c r="G75" s="95" t="s">
        <v>1058</v>
      </c>
      <c r="H75" s="91">
        <v>11.09</v>
      </c>
      <c r="I75" s="78"/>
    </row>
    <row r="76" spans="2:9" ht="14.25" customHeight="1" x14ac:dyDescent="0.2">
      <c r="B76" s="95"/>
      <c r="C76" s="95"/>
      <c r="D76" s="95"/>
      <c r="E76" s="95"/>
      <c r="F76" s="344" t="s">
        <v>1059</v>
      </c>
      <c r="G76" s="344"/>
      <c r="H76" s="91">
        <v>531.19000000000005</v>
      </c>
      <c r="I76" s="78"/>
    </row>
    <row r="77" spans="2:9" ht="14.25" customHeight="1" x14ac:dyDescent="0.2">
      <c r="B77" s="345" t="s">
        <v>1060</v>
      </c>
      <c r="C77" s="345"/>
      <c r="D77" s="345"/>
      <c r="E77" s="345"/>
      <c r="F77" s="345"/>
      <c r="G77" s="345"/>
      <c r="H77" s="345"/>
      <c r="I77" s="78"/>
    </row>
    <row r="78" spans="2:9" ht="14.25" customHeight="1" thickBot="1" x14ac:dyDescent="0.25">
      <c r="B78" s="343" t="s">
        <v>1094</v>
      </c>
      <c r="C78" s="343"/>
      <c r="D78" s="343"/>
      <c r="E78" s="343"/>
      <c r="F78" s="343"/>
      <c r="G78" s="343"/>
      <c r="H78" s="343"/>
      <c r="I78" s="78"/>
    </row>
    <row r="79" spans="2:9" ht="15.75" thickTop="1" x14ac:dyDescent="0.2">
      <c r="B79" s="51"/>
      <c r="C79" s="51"/>
      <c r="D79" s="51"/>
      <c r="E79" s="51"/>
      <c r="F79" s="51"/>
      <c r="G79" s="51"/>
      <c r="H79" s="51"/>
      <c r="I79" s="78"/>
    </row>
    <row r="80" spans="2:9" ht="25.5" customHeight="1" x14ac:dyDescent="0.2">
      <c r="B80" s="92" t="s">
        <v>417</v>
      </c>
      <c r="C80" s="80" t="s">
        <v>8</v>
      </c>
      <c r="D80" s="92" t="s">
        <v>1</v>
      </c>
      <c r="E80" s="79" t="s">
        <v>10</v>
      </c>
      <c r="F80" s="80" t="s">
        <v>11</v>
      </c>
      <c r="G80" s="80" t="s">
        <v>12</v>
      </c>
      <c r="H80" s="80" t="s">
        <v>72</v>
      </c>
      <c r="I80" s="78"/>
    </row>
    <row r="81" spans="2:11" ht="14.25" customHeight="1" x14ac:dyDescent="0.2">
      <c r="B81" s="50" t="s">
        <v>1045</v>
      </c>
      <c r="C81" s="100" t="s">
        <v>418</v>
      </c>
      <c r="D81" s="50" t="s">
        <v>419</v>
      </c>
      <c r="E81" s="99" t="s">
        <v>416</v>
      </c>
      <c r="F81" s="82">
        <v>1</v>
      </c>
      <c r="G81" s="81">
        <v>21.46</v>
      </c>
      <c r="H81" s="81">
        <v>21.46</v>
      </c>
      <c r="I81" s="78"/>
    </row>
    <row r="82" spans="2:11" ht="14.25" customHeight="1" x14ac:dyDescent="0.2">
      <c r="B82" s="93" t="s">
        <v>1046</v>
      </c>
      <c r="C82" s="84" t="s">
        <v>1082</v>
      </c>
      <c r="D82" s="93" t="s">
        <v>1083</v>
      </c>
      <c r="E82" s="83" t="s">
        <v>1051</v>
      </c>
      <c r="F82" s="86">
        <v>0.69199999999999995</v>
      </c>
      <c r="G82" s="85">
        <v>19.190000000000001</v>
      </c>
      <c r="H82" s="85">
        <v>13.27</v>
      </c>
      <c r="I82" s="78"/>
    </row>
    <row r="83" spans="2:11" ht="14.25" customHeight="1" x14ac:dyDescent="0.2">
      <c r="B83" s="93" t="s">
        <v>1046</v>
      </c>
      <c r="C83" s="84" t="s">
        <v>1086</v>
      </c>
      <c r="D83" s="93" t="s">
        <v>1087</v>
      </c>
      <c r="E83" s="83" t="s">
        <v>1051</v>
      </c>
      <c r="F83" s="86">
        <v>0.2883</v>
      </c>
      <c r="G83" s="85">
        <v>14.61</v>
      </c>
      <c r="H83" s="85">
        <v>4.21</v>
      </c>
      <c r="I83" s="78"/>
    </row>
    <row r="84" spans="2:11" ht="14.25" customHeight="1" x14ac:dyDescent="0.2">
      <c r="B84" s="94" t="s">
        <v>1054</v>
      </c>
      <c r="C84" s="88" t="s">
        <v>1090</v>
      </c>
      <c r="D84" s="94" t="s">
        <v>1091</v>
      </c>
      <c r="E84" s="87" t="s">
        <v>310</v>
      </c>
      <c r="F84" s="90">
        <v>1</v>
      </c>
      <c r="G84" s="89">
        <v>3.98</v>
      </c>
      <c r="H84" s="89">
        <v>3.98</v>
      </c>
      <c r="I84" s="78"/>
    </row>
    <row r="85" spans="2:11" ht="41.25" customHeight="1" x14ac:dyDescent="0.2">
      <c r="B85" s="95"/>
      <c r="C85" s="95"/>
      <c r="D85" s="95"/>
      <c r="E85" s="95" t="s">
        <v>1057</v>
      </c>
      <c r="F85" s="91">
        <v>0</v>
      </c>
      <c r="G85" s="95" t="s">
        <v>1058</v>
      </c>
      <c r="H85" s="91">
        <v>13.78</v>
      </c>
      <c r="I85" s="78"/>
    </row>
    <row r="86" spans="2:11" ht="15.75" customHeight="1" x14ac:dyDescent="0.2">
      <c r="B86" s="95"/>
      <c r="C86" s="95"/>
      <c r="D86" s="95"/>
      <c r="E86" s="95"/>
      <c r="F86" s="344" t="s">
        <v>1059</v>
      </c>
      <c r="G86" s="344"/>
      <c r="H86" s="91">
        <v>25.82</v>
      </c>
      <c r="I86" s="78"/>
      <c r="K86" s="58"/>
    </row>
    <row r="87" spans="2:11" ht="15.75" customHeight="1" x14ac:dyDescent="0.2">
      <c r="B87" s="345" t="s">
        <v>1060</v>
      </c>
      <c r="C87" s="345"/>
      <c r="D87" s="345"/>
      <c r="E87" s="345"/>
      <c r="F87" s="345"/>
      <c r="G87" s="345"/>
      <c r="H87" s="345"/>
      <c r="I87" s="78"/>
      <c r="K87" s="57"/>
    </row>
    <row r="88" spans="2:11" ht="15.75" customHeight="1" thickBot="1" x14ac:dyDescent="0.25">
      <c r="B88" s="343" t="s">
        <v>1095</v>
      </c>
      <c r="C88" s="343"/>
      <c r="D88" s="343"/>
      <c r="E88" s="343"/>
      <c r="F88" s="343"/>
      <c r="G88" s="343"/>
      <c r="H88" s="343"/>
      <c r="I88" s="78"/>
      <c r="K88" s="57"/>
    </row>
    <row r="89" spans="2:11" ht="15.75" customHeight="1" thickTop="1" x14ac:dyDescent="0.2">
      <c r="B89" s="51"/>
      <c r="C89" s="51"/>
      <c r="D89" s="51"/>
      <c r="E89" s="51"/>
      <c r="F89" s="51"/>
      <c r="G89" s="51"/>
      <c r="H89" s="51"/>
      <c r="I89" s="78"/>
      <c r="K89" s="346"/>
    </row>
    <row r="90" spans="2:11" ht="15.75" customHeight="1" x14ac:dyDescent="0.2">
      <c r="B90" s="92" t="s">
        <v>436</v>
      </c>
      <c r="C90" s="80" t="s">
        <v>8</v>
      </c>
      <c r="D90" s="92" t="s">
        <v>1</v>
      </c>
      <c r="E90" s="79" t="s">
        <v>10</v>
      </c>
      <c r="F90" s="80" t="s">
        <v>11</v>
      </c>
      <c r="G90" s="80" t="s">
        <v>12</v>
      </c>
      <c r="H90" s="80" t="s">
        <v>72</v>
      </c>
      <c r="I90" s="78"/>
      <c r="K90" s="346"/>
    </row>
    <row r="91" spans="2:11" ht="15.75" customHeight="1" x14ac:dyDescent="0.2">
      <c r="B91" s="50" t="s">
        <v>1045</v>
      </c>
      <c r="C91" s="100" t="s">
        <v>437</v>
      </c>
      <c r="D91" s="50" t="s">
        <v>438</v>
      </c>
      <c r="E91" s="99" t="s">
        <v>315</v>
      </c>
      <c r="F91" s="82">
        <v>1</v>
      </c>
      <c r="G91" s="81">
        <v>9.2799999999999994</v>
      </c>
      <c r="H91" s="81">
        <v>9.2799999999999994</v>
      </c>
      <c r="I91" s="78"/>
      <c r="K91" s="56"/>
    </row>
    <row r="92" spans="2:11" ht="15.75" customHeight="1" x14ac:dyDescent="0.2">
      <c r="B92" s="93" t="s">
        <v>1046</v>
      </c>
      <c r="C92" s="84" t="s">
        <v>1049</v>
      </c>
      <c r="D92" s="93" t="s">
        <v>1050</v>
      </c>
      <c r="E92" s="83" t="s">
        <v>1051</v>
      </c>
      <c r="F92" s="86">
        <v>0.12</v>
      </c>
      <c r="G92" s="85">
        <v>14.98</v>
      </c>
      <c r="H92" s="85">
        <v>1.79</v>
      </c>
      <c r="I92" s="78"/>
      <c r="K92" s="56"/>
    </row>
    <row r="93" spans="2:11" ht="15.75" customHeight="1" x14ac:dyDescent="0.2">
      <c r="B93" s="93" t="s">
        <v>1046</v>
      </c>
      <c r="C93" s="84" t="s">
        <v>1096</v>
      </c>
      <c r="D93" s="93" t="s">
        <v>1097</v>
      </c>
      <c r="E93" s="83" t="s">
        <v>1051</v>
      </c>
      <c r="F93" s="86">
        <v>0.12</v>
      </c>
      <c r="G93" s="85">
        <v>18.54</v>
      </c>
      <c r="H93" s="85">
        <v>2.2200000000000002</v>
      </c>
      <c r="I93" s="78"/>
      <c r="K93" s="56"/>
    </row>
    <row r="94" spans="2:11" ht="25.5" customHeight="1" x14ac:dyDescent="0.2">
      <c r="B94" s="94" t="s">
        <v>1054</v>
      </c>
      <c r="C94" s="88" t="s">
        <v>1098</v>
      </c>
      <c r="D94" s="94" t="s">
        <v>1099</v>
      </c>
      <c r="E94" s="87" t="s">
        <v>310</v>
      </c>
      <c r="F94" s="90">
        <v>8.0000000000000002E-3</v>
      </c>
      <c r="G94" s="89">
        <v>45.16</v>
      </c>
      <c r="H94" s="89">
        <v>0.36</v>
      </c>
      <c r="I94" s="78"/>
      <c r="K94" s="347"/>
    </row>
    <row r="95" spans="2:11" ht="25.5" customHeight="1" x14ac:dyDescent="0.2">
      <c r="B95" s="94" t="s">
        <v>1054</v>
      </c>
      <c r="C95" s="88" t="s">
        <v>1100</v>
      </c>
      <c r="D95" s="94" t="s">
        <v>1101</v>
      </c>
      <c r="E95" s="87" t="s">
        <v>310</v>
      </c>
      <c r="F95" s="90">
        <v>0.01</v>
      </c>
      <c r="G95" s="89">
        <v>16.53</v>
      </c>
      <c r="H95" s="89">
        <v>0.16</v>
      </c>
      <c r="I95" s="78"/>
      <c r="K95" s="347"/>
    </row>
    <row r="96" spans="2:11" ht="15.75" customHeight="1" x14ac:dyDescent="0.2">
      <c r="B96" s="94" t="s">
        <v>1054</v>
      </c>
      <c r="C96" s="88" t="s">
        <v>1102</v>
      </c>
      <c r="D96" s="94" t="s">
        <v>1103</v>
      </c>
      <c r="E96" s="87" t="s">
        <v>310</v>
      </c>
      <c r="F96" s="90">
        <v>1.0999999999999999E-2</v>
      </c>
      <c r="G96" s="89">
        <v>39.22</v>
      </c>
      <c r="H96" s="89">
        <v>0.43</v>
      </c>
      <c r="I96" s="78"/>
      <c r="K96" s="347"/>
    </row>
    <row r="97" spans="2:11" ht="14.25" customHeight="1" x14ac:dyDescent="0.2">
      <c r="B97" s="94" t="s">
        <v>1054</v>
      </c>
      <c r="C97" s="88" t="s">
        <v>1104</v>
      </c>
      <c r="D97" s="94" t="s">
        <v>1105</v>
      </c>
      <c r="E97" s="87" t="s">
        <v>310</v>
      </c>
      <c r="F97" s="90">
        <v>1</v>
      </c>
      <c r="G97" s="89">
        <v>1.22</v>
      </c>
      <c r="H97" s="89">
        <v>1.22</v>
      </c>
      <c r="I97" s="78"/>
      <c r="K97" s="347"/>
    </row>
    <row r="98" spans="2:11" ht="14.25" customHeight="1" x14ac:dyDescent="0.2">
      <c r="B98" s="94" t="s">
        <v>1054</v>
      </c>
      <c r="C98" s="88" t="s">
        <v>1106</v>
      </c>
      <c r="D98" s="94" t="s">
        <v>1107</v>
      </c>
      <c r="E98" s="87" t="s">
        <v>310</v>
      </c>
      <c r="F98" s="90">
        <v>1</v>
      </c>
      <c r="G98" s="89">
        <v>3.1</v>
      </c>
      <c r="H98" s="89">
        <v>3.1</v>
      </c>
      <c r="I98" s="78"/>
    </row>
    <row r="99" spans="2:11" ht="14.25" customHeight="1" x14ac:dyDescent="0.2">
      <c r="B99" s="95"/>
      <c r="C99" s="95"/>
      <c r="D99" s="95"/>
      <c r="E99" s="95" t="s">
        <v>1057</v>
      </c>
      <c r="F99" s="91">
        <v>0</v>
      </c>
      <c r="G99" s="95" t="s">
        <v>1058</v>
      </c>
      <c r="H99" s="91">
        <v>3.17</v>
      </c>
      <c r="I99" s="78"/>
    </row>
    <row r="100" spans="2:11" ht="14.25" customHeight="1" x14ac:dyDescent="0.2">
      <c r="B100" s="95"/>
      <c r="C100" s="95"/>
      <c r="D100" s="95"/>
      <c r="E100" s="95"/>
      <c r="F100" s="344" t="s">
        <v>1059</v>
      </c>
      <c r="G100" s="344"/>
      <c r="H100" s="91">
        <v>11.17</v>
      </c>
      <c r="I100" s="78"/>
    </row>
    <row r="101" spans="2:11" ht="14.25" customHeight="1" x14ac:dyDescent="0.2">
      <c r="B101" s="345" t="s">
        <v>1060</v>
      </c>
      <c r="C101" s="345"/>
      <c r="D101" s="345"/>
      <c r="E101" s="345"/>
      <c r="F101" s="345"/>
      <c r="G101" s="345"/>
      <c r="H101" s="345"/>
      <c r="I101" s="78"/>
    </row>
    <row r="102" spans="2:11" ht="14.25" customHeight="1" thickBot="1" x14ac:dyDescent="0.25">
      <c r="B102" s="343" t="s">
        <v>1108</v>
      </c>
      <c r="C102" s="343"/>
      <c r="D102" s="343"/>
      <c r="E102" s="343"/>
      <c r="F102" s="343"/>
      <c r="G102" s="343"/>
      <c r="H102" s="343"/>
      <c r="I102" s="78"/>
    </row>
    <row r="103" spans="2:11" ht="14.25" customHeight="1" thickTop="1" x14ac:dyDescent="0.2">
      <c r="B103" s="51"/>
      <c r="C103" s="51"/>
      <c r="D103" s="51"/>
      <c r="E103" s="51"/>
      <c r="F103" s="51"/>
      <c r="G103" s="51"/>
      <c r="H103" s="51"/>
      <c r="I103" s="78"/>
    </row>
    <row r="104" spans="2:11" ht="14.25" customHeight="1" x14ac:dyDescent="0.2">
      <c r="B104" s="92" t="s">
        <v>519</v>
      </c>
      <c r="C104" s="80" t="s">
        <v>8</v>
      </c>
      <c r="D104" s="92" t="s">
        <v>1</v>
      </c>
      <c r="E104" s="79" t="s">
        <v>10</v>
      </c>
      <c r="F104" s="80" t="s">
        <v>11</v>
      </c>
      <c r="G104" s="80" t="s">
        <v>12</v>
      </c>
      <c r="H104" s="80" t="s">
        <v>72</v>
      </c>
      <c r="I104" s="78"/>
    </row>
    <row r="105" spans="2:11" ht="14.25" customHeight="1" x14ac:dyDescent="0.2">
      <c r="B105" s="50" t="s">
        <v>1045</v>
      </c>
      <c r="C105" s="100" t="s">
        <v>520</v>
      </c>
      <c r="D105" s="50" t="s">
        <v>280</v>
      </c>
      <c r="E105" s="99" t="s">
        <v>120</v>
      </c>
      <c r="F105" s="82">
        <v>1</v>
      </c>
      <c r="G105" s="81">
        <v>387.11</v>
      </c>
      <c r="H105" s="81">
        <v>387.11</v>
      </c>
      <c r="I105" s="78"/>
    </row>
    <row r="106" spans="2:11" ht="14.25" customHeight="1" x14ac:dyDescent="0.2">
      <c r="B106" s="93" t="s">
        <v>1046</v>
      </c>
      <c r="C106" s="84" t="s">
        <v>1109</v>
      </c>
      <c r="D106" s="93" t="s">
        <v>1110</v>
      </c>
      <c r="E106" s="83" t="s">
        <v>120</v>
      </c>
      <c r="F106" s="86">
        <v>0.3</v>
      </c>
      <c r="G106" s="85">
        <v>336.13</v>
      </c>
      <c r="H106" s="85">
        <v>100.83</v>
      </c>
      <c r="I106" s="78"/>
    </row>
    <row r="107" spans="2:11" ht="14.25" customHeight="1" x14ac:dyDescent="0.2">
      <c r="B107" s="93" t="s">
        <v>1046</v>
      </c>
      <c r="C107" s="84" t="s">
        <v>1052</v>
      </c>
      <c r="D107" s="93" t="s">
        <v>1053</v>
      </c>
      <c r="E107" s="83" t="s">
        <v>1051</v>
      </c>
      <c r="F107" s="86">
        <v>6</v>
      </c>
      <c r="G107" s="85">
        <v>19.02</v>
      </c>
      <c r="H107" s="85">
        <v>114.12</v>
      </c>
      <c r="I107" s="78"/>
    </row>
    <row r="108" spans="2:11" ht="14.25" customHeight="1" x14ac:dyDescent="0.2">
      <c r="B108" s="93" t="s">
        <v>1046</v>
      </c>
      <c r="C108" s="84" t="s">
        <v>1049</v>
      </c>
      <c r="D108" s="93" t="s">
        <v>1050</v>
      </c>
      <c r="E108" s="83" t="s">
        <v>1051</v>
      </c>
      <c r="F108" s="86">
        <v>6</v>
      </c>
      <c r="G108" s="85">
        <v>14.98</v>
      </c>
      <c r="H108" s="85">
        <v>89.88</v>
      </c>
      <c r="I108" s="78"/>
    </row>
    <row r="109" spans="2:11" ht="14.25" customHeight="1" x14ac:dyDescent="0.2">
      <c r="B109" s="94" t="s">
        <v>1054</v>
      </c>
      <c r="C109" s="88" t="s">
        <v>1111</v>
      </c>
      <c r="D109" s="94" t="s">
        <v>1112</v>
      </c>
      <c r="E109" s="87" t="s">
        <v>120</v>
      </c>
      <c r="F109" s="90">
        <v>1.1000000000000001</v>
      </c>
      <c r="G109" s="89">
        <v>74.8</v>
      </c>
      <c r="H109" s="89">
        <v>82.28</v>
      </c>
      <c r="I109" s="78"/>
    </row>
    <row r="110" spans="2:11" ht="14.25" customHeight="1" x14ac:dyDescent="0.2">
      <c r="B110" s="95"/>
      <c r="C110" s="95"/>
      <c r="D110" s="95"/>
      <c r="E110" s="95" t="s">
        <v>1057</v>
      </c>
      <c r="F110" s="91">
        <v>0</v>
      </c>
      <c r="G110" s="95" t="s">
        <v>1058</v>
      </c>
      <c r="H110" s="91">
        <v>174.66</v>
      </c>
      <c r="I110" s="78"/>
    </row>
    <row r="111" spans="2:11" ht="14.25" customHeight="1" x14ac:dyDescent="0.2">
      <c r="B111" s="95"/>
      <c r="C111" s="95"/>
      <c r="D111" s="95"/>
      <c r="E111" s="95"/>
      <c r="F111" s="344" t="s">
        <v>1059</v>
      </c>
      <c r="G111" s="344"/>
      <c r="H111" s="91">
        <v>465.85</v>
      </c>
      <c r="I111" s="78"/>
    </row>
    <row r="112" spans="2:11" ht="14.25" customHeight="1" x14ac:dyDescent="0.2">
      <c r="B112" s="345" t="s">
        <v>1060</v>
      </c>
      <c r="C112" s="345"/>
      <c r="D112" s="345"/>
      <c r="E112" s="345"/>
      <c r="F112" s="345"/>
      <c r="G112" s="345"/>
      <c r="H112" s="345"/>
      <c r="I112" s="78"/>
    </row>
    <row r="113" spans="2:9" ht="14.25" customHeight="1" thickBot="1" x14ac:dyDescent="0.25">
      <c r="B113" s="343" t="s">
        <v>1113</v>
      </c>
      <c r="C113" s="343"/>
      <c r="D113" s="343"/>
      <c r="E113" s="343"/>
      <c r="F113" s="343"/>
      <c r="G113" s="343"/>
      <c r="H113" s="343"/>
      <c r="I113" s="78"/>
    </row>
    <row r="114" spans="2:9" ht="14.25" customHeight="1" thickTop="1" x14ac:dyDescent="0.2">
      <c r="B114" s="51"/>
      <c r="C114" s="51"/>
      <c r="D114" s="51"/>
      <c r="E114" s="51"/>
      <c r="F114" s="51"/>
      <c r="G114" s="51"/>
      <c r="H114" s="51"/>
      <c r="I114" s="78"/>
    </row>
    <row r="115" spans="2:9" ht="14.25" customHeight="1" x14ac:dyDescent="0.2">
      <c r="B115" s="92" t="s">
        <v>591</v>
      </c>
      <c r="C115" s="80" t="s">
        <v>8</v>
      </c>
      <c r="D115" s="92" t="s">
        <v>1</v>
      </c>
      <c r="E115" s="79" t="s">
        <v>10</v>
      </c>
      <c r="F115" s="80" t="s">
        <v>11</v>
      </c>
      <c r="G115" s="80" t="s">
        <v>12</v>
      </c>
      <c r="H115" s="80" t="s">
        <v>72</v>
      </c>
      <c r="I115" s="78"/>
    </row>
    <row r="116" spans="2:9" ht="14.25" customHeight="1" x14ac:dyDescent="0.2">
      <c r="B116" s="50" t="s">
        <v>1045</v>
      </c>
      <c r="C116" s="100" t="s">
        <v>592</v>
      </c>
      <c r="D116" s="50" t="s">
        <v>593</v>
      </c>
      <c r="E116" s="99" t="s">
        <v>120</v>
      </c>
      <c r="F116" s="82">
        <v>1</v>
      </c>
      <c r="G116" s="81">
        <v>125.45</v>
      </c>
      <c r="H116" s="81">
        <v>125.45</v>
      </c>
      <c r="I116" s="78"/>
    </row>
    <row r="117" spans="2:9" ht="14.25" customHeight="1" x14ac:dyDescent="0.2">
      <c r="B117" s="93" t="s">
        <v>1046</v>
      </c>
      <c r="C117" s="84" t="s">
        <v>1049</v>
      </c>
      <c r="D117" s="93" t="s">
        <v>1050</v>
      </c>
      <c r="E117" s="83" t="s">
        <v>1051</v>
      </c>
      <c r="F117" s="86">
        <v>2</v>
      </c>
      <c r="G117" s="85">
        <v>14.98</v>
      </c>
      <c r="H117" s="85">
        <v>29.96</v>
      </c>
      <c r="I117" s="78"/>
    </row>
    <row r="118" spans="2:9" ht="14.25" customHeight="1" x14ac:dyDescent="0.2">
      <c r="B118" s="94" t="s">
        <v>1054</v>
      </c>
      <c r="C118" s="88" t="s">
        <v>1077</v>
      </c>
      <c r="D118" s="94" t="s">
        <v>1078</v>
      </c>
      <c r="E118" s="87" t="s">
        <v>120</v>
      </c>
      <c r="F118" s="90">
        <v>1.2</v>
      </c>
      <c r="G118" s="89">
        <v>79.58</v>
      </c>
      <c r="H118" s="89">
        <v>95.49</v>
      </c>
      <c r="I118" s="78"/>
    </row>
    <row r="119" spans="2:9" ht="14.25" customHeight="1" x14ac:dyDescent="0.2">
      <c r="B119" s="95"/>
      <c r="C119" s="95"/>
      <c r="D119" s="95"/>
      <c r="E119" s="95" t="s">
        <v>1057</v>
      </c>
      <c r="F119" s="91">
        <v>0</v>
      </c>
      <c r="G119" s="95" t="s">
        <v>1058</v>
      </c>
      <c r="H119" s="91">
        <v>22.62</v>
      </c>
      <c r="I119" s="78"/>
    </row>
    <row r="120" spans="2:9" ht="15.75" customHeight="1" x14ac:dyDescent="0.2">
      <c r="B120" s="95"/>
      <c r="C120" s="95"/>
      <c r="D120" s="95"/>
      <c r="E120" s="95"/>
      <c r="F120" s="344" t="s">
        <v>1059</v>
      </c>
      <c r="G120" s="344"/>
      <c r="H120" s="91">
        <v>150.97</v>
      </c>
      <c r="I120" s="78"/>
    </row>
    <row r="121" spans="2:9" ht="15.75" customHeight="1" x14ac:dyDescent="0.2">
      <c r="B121" s="345" t="s">
        <v>1060</v>
      </c>
      <c r="C121" s="345"/>
      <c r="D121" s="345"/>
      <c r="E121" s="345"/>
      <c r="F121" s="345"/>
      <c r="G121" s="345"/>
      <c r="H121" s="345"/>
      <c r="I121" s="78"/>
    </row>
    <row r="122" spans="2:9" ht="43.5" customHeight="1" thickBot="1" x14ac:dyDescent="0.25">
      <c r="B122" s="343" t="s">
        <v>1114</v>
      </c>
      <c r="C122" s="343"/>
      <c r="D122" s="343"/>
      <c r="E122" s="343"/>
      <c r="F122" s="343"/>
      <c r="G122" s="343"/>
      <c r="H122" s="343"/>
      <c r="I122" s="78"/>
    </row>
    <row r="123" spans="2:9" ht="15.75" customHeight="1" thickTop="1" x14ac:dyDescent="0.2">
      <c r="B123" s="51"/>
      <c r="C123" s="51"/>
      <c r="D123" s="51"/>
      <c r="E123" s="51"/>
      <c r="F123" s="51"/>
      <c r="G123" s="51"/>
      <c r="H123" s="51"/>
      <c r="I123" s="78"/>
    </row>
    <row r="124" spans="2:9" ht="14.25" customHeight="1" x14ac:dyDescent="0.2">
      <c r="B124" s="92" t="s">
        <v>594</v>
      </c>
      <c r="C124" s="80" t="s">
        <v>8</v>
      </c>
      <c r="D124" s="92" t="s">
        <v>1</v>
      </c>
      <c r="E124" s="79" t="s">
        <v>10</v>
      </c>
      <c r="F124" s="80" t="s">
        <v>11</v>
      </c>
      <c r="G124" s="80" t="s">
        <v>12</v>
      </c>
      <c r="H124" s="80" t="s">
        <v>72</v>
      </c>
      <c r="I124" s="78"/>
    </row>
    <row r="125" spans="2:9" ht="14.25" customHeight="1" x14ac:dyDescent="0.2">
      <c r="B125" s="50" t="s">
        <v>1045</v>
      </c>
      <c r="C125" s="100" t="s">
        <v>595</v>
      </c>
      <c r="D125" s="50" t="s">
        <v>596</v>
      </c>
      <c r="E125" s="99" t="s">
        <v>120</v>
      </c>
      <c r="F125" s="82">
        <v>1</v>
      </c>
      <c r="G125" s="81">
        <v>100.87</v>
      </c>
      <c r="H125" s="81">
        <v>100.87</v>
      </c>
      <c r="I125" s="78"/>
    </row>
    <row r="126" spans="2:9" ht="15.75" customHeight="1" x14ac:dyDescent="0.2">
      <c r="B126" s="93" t="s">
        <v>1046</v>
      </c>
      <c r="C126" s="84" t="s">
        <v>1049</v>
      </c>
      <c r="D126" s="93" t="s">
        <v>1050</v>
      </c>
      <c r="E126" s="83" t="s">
        <v>1051</v>
      </c>
      <c r="F126" s="86">
        <v>1.3</v>
      </c>
      <c r="G126" s="85">
        <v>14.98</v>
      </c>
      <c r="H126" s="85">
        <v>19.47</v>
      </c>
      <c r="I126" s="78"/>
    </row>
    <row r="127" spans="2:9" ht="15.75" customHeight="1" x14ac:dyDescent="0.2">
      <c r="B127" s="94" t="s">
        <v>1054</v>
      </c>
      <c r="C127" s="88" t="s">
        <v>1064</v>
      </c>
      <c r="D127" s="94" t="s">
        <v>1065</v>
      </c>
      <c r="E127" s="87" t="s">
        <v>120</v>
      </c>
      <c r="F127" s="90">
        <v>1.1000000000000001</v>
      </c>
      <c r="G127" s="89">
        <v>74</v>
      </c>
      <c r="H127" s="89">
        <v>81.400000000000006</v>
      </c>
      <c r="I127" s="78"/>
    </row>
    <row r="128" spans="2:9" ht="15.75" customHeight="1" x14ac:dyDescent="0.2">
      <c r="B128" s="95"/>
      <c r="C128" s="95"/>
      <c r="D128" s="95"/>
      <c r="E128" s="95" t="s">
        <v>1057</v>
      </c>
      <c r="F128" s="91">
        <v>0</v>
      </c>
      <c r="G128" s="95" t="s">
        <v>1058</v>
      </c>
      <c r="H128" s="91">
        <v>14.7</v>
      </c>
      <c r="I128" s="78"/>
    </row>
    <row r="129" spans="2:9" ht="14.25" customHeight="1" x14ac:dyDescent="0.2">
      <c r="B129" s="95"/>
      <c r="C129" s="95"/>
      <c r="D129" s="95"/>
      <c r="E129" s="95"/>
      <c r="F129" s="344" t="s">
        <v>1059</v>
      </c>
      <c r="G129" s="344"/>
      <c r="H129" s="91">
        <v>121.39</v>
      </c>
      <c r="I129" s="78"/>
    </row>
    <row r="130" spans="2:9" ht="14.25" customHeight="1" x14ac:dyDescent="0.2">
      <c r="B130" s="345" t="s">
        <v>1060</v>
      </c>
      <c r="C130" s="345"/>
      <c r="D130" s="345"/>
      <c r="E130" s="345"/>
      <c r="F130" s="345"/>
      <c r="G130" s="345"/>
      <c r="H130" s="345"/>
      <c r="I130" s="78"/>
    </row>
    <row r="131" spans="2:9" ht="14.25" customHeight="1" thickBot="1" x14ac:dyDescent="0.25">
      <c r="B131" s="343" t="s">
        <v>1115</v>
      </c>
      <c r="C131" s="343"/>
      <c r="D131" s="343"/>
      <c r="E131" s="343"/>
      <c r="F131" s="343"/>
      <c r="G131" s="343"/>
      <c r="H131" s="343"/>
      <c r="I131" s="78"/>
    </row>
    <row r="132" spans="2:9" ht="14.25" customHeight="1" thickTop="1" x14ac:dyDescent="0.2">
      <c r="B132" s="51"/>
      <c r="C132" s="51"/>
      <c r="D132" s="51"/>
      <c r="E132" s="51"/>
      <c r="F132" s="51"/>
      <c r="G132" s="51"/>
      <c r="H132" s="51"/>
      <c r="I132" s="78"/>
    </row>
    <row r="133" spans="2:9" ht="15.75" customHeight="1" x14ac:dyDescent="0.2">
      <c r="B133" s="92" t="s">
        <v>638</v>
      </c>
      <c r="C133" s="80" t="s">
        <v>8</v>
      </c>
      <c r="D133" s="92" t="s">
        <v>1</v>
      </c>
      <c r="E133" s="79" t="s">
        <v>10</v>
      </c>
      <c r="F133" s="80" t="s">
        <v>11</v>
      </c>
      <c r="G133" s="80" t="s">
        <v>12</v>
      </c>
      <c r="H133" s="80" t="s">
        <v>72</v>
      </c>
      <c r="I133" s="78"/>
    </row>
    <row r="134" spans="2:9" ht="14.25" customHeight="1" x14ac:dyDescent="0.2">
      <c r="B134" s="50" t="s">
        <v>1045</v>
      </c>
      <c r="C134" s="100" t="s">
        <v>639</v>
      </c>
      <c r="D134" s="50" t="s">
        <v>640</v>
      </c>
      <c r="E134" s="99" t="s">
        <v>115</v>
      </c>
      <c r="F134" s="82">
        <v>1</v>
      </c>
      <c r="G134" s="81">
        <v>413</v>
      </c>
      <c r="H134" s="81">
        <v>413</v>
      </c>
      <c r="I134" s="78"/>
    </row>
    <row r="135" spans="2:9" ht="14.25" customHeight="1" x14ac:dyDescent="0.2">
      <c r="B135" s="93" t="s">
        <v>1046</v>
      </c>
      <c r="C135" s="84" t="s">
        <v>1116</v>
      </c>
      <c r="D135" s="93" t="s">
        <v>1117</v>
      </c>
      <c r="E135" s="83" t="s">
        <v>120</v>
      </c>
      <c r="F135" s="86">
        <v>4.0000000000000001E-3</v>
      </c>
      <c r="G135" s="85">
        <v>427.42</v>
      </c>
      <c r="H135" s="85">
        <v>1.7</v>
      </c>
      <c r="I135" s="78"/>
    </row>
    <row r="136" spans="2:9" ht="15" customHeight="1" x14ac:dyDescent="0.2">
      <c r="B136" s="93" t="s">
        <v>1046</v>
      </c>
      <c r="C136" s="84" t="s">
        <v>1118</v>
      </c>
      <c r="D136" s="93" t="s">
        <v>1119</v>
      </c>
      <c r="E136" s="83" t="s">
        <v>1051</v>
      </c>
      <c r="F136" s="86">
        <v>1.5</v>
      </c>
      <c r="G136" s="85">
        <v>18.920000000000002</v>
      </c>
      <c r="H136" s="85">
        <v>28.38</v>
      </c>
      <c r="I136" s="78"/>
    </row>
    <row r="137" spans="2:9" ht="14.25" customHeight="1" x14ac:dyDescent="0.2">
      <c r="B137" s="93" t="s">
        <v>1046</v>
      </c>
      <c r="C137" s="84" t="s">
        <v>1049</v>
      </c>
      <c r="D137" s="93" t="s">
        <v>1050</v>
      </c>
      <c r="E137" s="83" t="s">
        <v>1051</v>
      </c>
      <c r="F137" s="86">
        <v>1.6</v>
      </c>
      <c r="G137" s="85">
        <v>14.98</v>
      </c>
      <c r="H137" s="85">
        <v>23.96</v>
      </c>
      <c r="I137" s="78"/>
    </row>
    <row r="138" spans="2:9" ht="14.25" customHeight="1" x14ac:dyDescent="0.2">
      <c r="B138" s="94" t="s">
        <v>1054</v>
      </c>
      <c r="C138" s="88" t="s">
        <v>1120</v>
      </c>
      <c r="D138" s="94" t="s">
        <v>1121</v>
      </c>
      <c r="E138" s="87" t="s">
        <v>145</v>
      </c>
      <c r="F138" s="90">
        <v>42</v>
      </c>
      <c r="G138" s="89">
        <v>8.06</v>
      </c>
      <c r="H138" s="89">
        <v>338.52</v>
      </c>
      <c r="I138" s="78"/>
    </row>
    <row r="139" spans="2:9" ht="14.25" customHeight="1" x14ac:dyDescent="0.2">
      <c r="B139" s="94" t="s">
        <v>1054</v>
      </c>
      <c r="C139" s="88" t="s">
        <v>1122</v>
      </c>
      <c r="D139" s="94" t="s">
        <v>1123</v>
      </c>
      <c r="E139" s="87" t="s">
        <v>224</v>
      </c>
      <c r="F139" s="90">
        <v>2</v>
      </c>
      <c r="G139" s="89">
        <v>10.220000000000001</v>
      </c>
      <c r="H139" s="89">
        <v>20.440000000000001</v>
      </c>
      <c r="I139" s="78"/>
    </row>
    <row r="140" spans="2:9" ht="14.25" customHeight="1" x14ac:dyDescent="0.2">
      <c r="B140" s="95"/>
      <c r="C140" s="95"/>
      <c r="D140" s="95"/>
      <c r="E140" s="95" t="s">
        <v>1057</v>
      </c>
      <c r="F140" s="91">
        <v>0</v>
      </c>
      <c r="G140" s="95" t="s">
        <v>1058</v>
      </c>
      <c r="H140" s="91">
        <v>41.17</v>
      </c>
      <c r="I140" s="78"/>
    </row>
    <row r="141" spans="2:9" ht="14.25" customHeight="1" x14ac:dyDescent="0.2">
      <c r="B141" s="95"/>
      <c r="C141" s="95"/>
      <c r="D141" s="95"/>
      <c r="E141" s="95"/>
      <c r="F141" s="344" t="s">
        <v>1059</v>
      </c>
      <c r="G141" s="344"/>
      <c r="H141" s="91">
        <v>497</v>
      </c>
    </row>
    <row r="142" spans="2:9" x14ac:dyDescent="0.2">
      <c r="B142" s="345" t="s">
        <v>1060</v>
      </c>
      <c r="C142" s="345"/>
      <c r="D142" s="345"/>
      <c r="E142" s="345"/>
      <c r="F142" s="345"/>
      <c r="G142" s="345"/>
      <c r="H142" s="345"/>
    </row>
    <row r="143" spans="2:9" ht="15" customHeight="1" thickBot="1" x14ac:dyDescent="0.25">
      <c r="B143" s="343" t="s">
        <v>1124</v>
      </c>
      <c r="C143" s="343"/>
      <c r="D143" s="343"/>
      <c r="E143" s="343"/>
      <c r="F143" s="343"/>
      <c r="G143" s="343"/>
      <c r="H143" s="343"/>
    </row>
    <row r="144" spans="2:9" ht="15" thickTop="1" x14ac:dyDescent="0.2">
      <c r="B144" s="51"/>
      <c r="C144" s="51"/>
      <c r="D144" s="51"/>
      <c r="E144" s="51"/>
      <c r="F144" s="51"/>
      <c r="G144" s="51"/>
      <c r="H144" s="51"/>
    </row>
    <row r="145" spans="2:8" ht="15" x14ac:dyDescent="0.2">
      <c r="B145" s="92" t="s">
        <v>700</v>
      </c>
      <c r="C145" s="80" t="s">
        <v>8</v>
      </c>
      <c r="D145" s="92" t="s">
        <v>1</v>
      </c>
      <c r="E145" s="79" t="s">
        <v>10</v>
      </c>
      <c r="F145" s="80" t="s">
        <v>11</v>
      </c>
      <c r="G145" s="80" t="s">
        <v>12</v>
      </c>
      <c r="H145" s="80" t="s">
        <v>72</v>
      </c>
    </row>
    <row r="146" spans="2:8" ht="14.25" customHeight="1" x14ac:dyDescent="0.2">
      <c r="B146" s="50" t="s">
        <v>1045</v>
      </c>
      <c r="C146" s="100" t="s">
        <v>701</v>
      </c>
      <c r="D146" s="50" t="s">
        <v>702</v>
      </c>
      <c r="E146" s="99" t="s">
        <v>115</v>
      </c>
      <c r="F146" s="82">
        <v>1</v>
      </c>
      <c r="G146" s="81">
        <v>364.8</v>
      </c>
      <c r="H146" s="81">
        <v>364.8</v>
      </c>
    </row>
    <row r="147" spans="2:8" ht="25.5" x14ac:dyDescent="0.2">
      <c r="B147" s="93" t="s">
        <v>1046</v>
      </c>
      <c r="C147" s="84" t="s">
        <v>1049</v>
      </c>
      <c r="D147" s="93" t="s">
        <v>1050</v>
      </c>
      <c r="E147" s="83" t="s">
        <v>1051</v>
      </c>
      <c r="F147" s="86">
        <v>1.1399999999999999</v>
      </c>
      <c r="G147" s="85">
        <v>14.98</v>
      </c>
      <c r="H147" s="85">
        <v>17.07</v>
      </c>
    </row>
    <row r="148" spans="2:8" ht="25.5" x14ac:dyDescent="0.2">
      <c r="B148" s="93" t="s">
        <v>1046</v>
      </c>
      <c r="C148" s="84" t="s">
        <v>1052</v>
      </c>
      <c r="D148" s="93" t="s">
        <v>1053</v>
      </c>
      <c r="E148" s="83" t="s">
        <v>1051</v>
      </c>
      <c r="F148" s="86">
        <v>0.65</v>
      </c>
      <c r="G148" s="85">
        <v>19.02</v>
      </c>
      <c r="H148" s="85">
        <v>12.36</v>
      </c>
    </row>
    <row r="149" spans="2:8" ht="38.25" x14ac:dyDescent="0.2">
      <c r="B149" s="94" t="s">
        <v>1054</v>
      </c>
      <c r="C149" s="88" t="s">
        <v>1125</v>
      </c>
      <c r="D149" s="94" t="s">
        <v>1126</v>
      </c>
      <c r="E149" s="87" t="s">
        <v>115</v>
      </c>
      <c r="F149" s="90">
        <v>1</v>
      </c>
      <c r="G149" s="89">
        <v>316.98</v>
      </c>
      <c r="H149" s="89">
        <v>316.98</v>
      </c>
    </row>
    <row r="150" spans="2:8" ht="25.5" x14ac:dyDescent="0.2">
      <c r="B150" s="94" t="s">
        <v>1054</v>
      </c>
      <c r="C150" s="88" t="s">
        <v>1127</v>
      </c>
      <c r="D150" s="94" t="s">
        <v>1128</v>
      </c>
      <c r="E150" s="87" t="s">
        <v>145</v>
      </c>
      <c r="F150" s="90">
        <v>0.6</v>
      </c>
      <c r="G150" s="89">
        <v>30.65</v>
      </c>
      <c r="H150" s="89">
        <v>18.39</v>
      </c>
    </row>
    <row r="151" spans="2:8" ht="25.5" x14ac:dyDescent="0.2">
      <c r="B151" s="95"/>
      <c r="C151" s="95"/>
      <c r="D151" s="95"/>
      <c r="E151" s="95" t="s">
        <v>1057</v>
      </c>
      <c r="F151" s="91">
        <v>0</v>
      </c>
      <c r="G151" s="95" t="s">
        <v>1058</v>
      </c>
      <c r="H151" s="91">
        <v>22.79</v>
      </c>
    </row>
    <row r="152" spans="2:8" ht="14.25" customHeight="1" x14ac:dyDescent="0.2">
      <c r="B152" s="95"/>
      <c r="C152" s="95"/>
      <c r="D152" s="95"/>
      <c r="E152" s="95"/>
      <c r="F152" s="344" t="s">
        <v>1059</v>
      </c>
      <c r="G152" s="344"/>
      <c r="H152" s="91">
        <v>439</v>
      </c>
    </row>
    <row r="153" spans="2:8" x14ac:dyDescent="0.2">
      <c r="B153" s="345" t="s">
        <v>1060</v>
      </c>
      <c r="C153" s="345"/>
      <c r="D153" s="345"/>
      <c r="E153" s="345"/>
      <c r="F153" s="345"/>
      <c r="G153" s="345"/>
      <c r="H153" s="345"/>
    </row>
    <row r="154" spans="2:8" ht="15" customHeight="1" thickBot="1" x14ac:dyDescent="0.25">
      <c r="B154" s="343" t="s">
        <v>1129</v>
      </c>
      <c r="C154" s="343"/>
      <c r="D154" s="343"/>
      <c r="E154" s="343"/>
      <c r="F154" s="343"/>
      <c r="G154" s="343"/>
      <c r="H154" s="343"/>
    </row>
    <row r="155" spans="2:8" ht="15" thickTop="1" x14ac:dyDescent="0.2">
      <c r="B155" s="51"/>
      <c r="C155" s="51"/>
      <c r="D155" s="51"/>
      <c r="E155" s="51"/>
      <c r="F155" s="51"/>
      <c r="G155" s="51"/>
      <c r="H155" s="51"/>
    </row>
    <row r="156" spans="2:8" ht="15" x14ac:dyDescent="0.2">
      <c r="B156" s="92" t="s">
        <v>705</v>
      </c>
      <c r="C156" s="80" t="s">
        <v>8</v>
      </c>
      <c r="D156" s="92" t="s">
        <v>1</v>
      </c>
      <c r="E156" s="79" t="s">
        <v>10</v>
      </c>
      <c r="F156" s="80" t="s">
        <v>11</v>
      </c>
      <c r="G156" s="80" t="s">
        <v>12</v>
      </c>
      <c r="H156" s="80" t="s">
        <v>72</v>
      </c>
    </row>
    <row r="157" spans="2:8" ht="25.5" customHeight="1" x14ac:dyDescent="0.2">
      <c r="B157" s="50" t="s">
        <v>1045</v>
      </c>
      <c r="C157" s="100" t="s">
        <v>706</v>
      </c>
      <c r="D157" s="50" t="s">
        <v>707</v>
      </c>
      <c r="E157" s="99" t="s">
        <v>224</v>
      </c>
      <c r="F157" s="82">
        <v>1</v>
      </c>
      <c r="G157" s="81">
        <v>277.43</v>
      </c>
      <c r="H157" s="81">
        <v>277.43</v>
      </c>
    </row>
    <row r="158" spans="2:8" ht="25.5" x14ac:dyDescent="0.2">
      <c r="B158" s="93" t="s">
        <v>1046</v>
      </c>
      <c r="C158" s="84" t="s">
        <v>1118</v>
      </c>
      <c r="D158" s="93" t="s">
        <v>1119</v>
      </c>
      <c r="E158" s="83" t="s">
        <v>1051</v>
      </c>
      <c r="F158" s="86">
        <v>1.3</v>
      </c>
      <c r="G158" s="85">
        <v>18.920000000000002</v>
      </c>
      <c r="H158" s="85">
        <v>24.59</v>
      </c>
    </row>
    <row r="159" spans="2:8" ht="25.5" x14ac:dyDescent="0.2">
      <c r="B159" s="93" t="s">
        <v>1046</v>
      </c>
      <c r="C159" s="84" t="s">
        <v>1049</v>
      </c>
      <c r="D159" s="93" t="s">
        <v>1050</v>
      </c>
      <c r="E159" s="83" t="s">
        <v>1051</v>
      </c>
      <c r="F159" s="86">
        <v>1.3</v>
      </c>
      <c r="G159" s="85">
        <v>14.98</v>
      </c>
      <c r="H159" s="85">
        <v>19.47</v>
      </c>
    </row>
    <row r="160" spans="2:8" x14ac:dyDescent="0.2">
      <c r="B160" s="94" t="s">
        <v>1054</v>
      </c>
      <c r="C160" s="88" t="s">
        <v>1130</v>
      </c>
      <c r="D160" s="94" t="s">
        <v>1131</v>
      </c>
      <c r="E160" s="87" t="s">
        <v>310</v>
      </c>
      <c r="F160" s="90">
        <v>0.7</v>
      </c>
      <c r="G160" s="89">
        <v>42.15</v>
      </c>
      <c r="H160" s="89">
        <v>29.5</v>
      </c>
    </row>
    <row r="161" spans="2:8" ht="25.5" x14ac:dyDescent="0.2">
      <c r="B161" s="94" t="s">
        <v>1054</v>
      </c>
      <c r="C161" s="88" t="s">
        <v>1132</v>
      </c>
      <c r="D161" s="94" t="s">
        <v>1133</v>
      </c>
      <c r="E161" s="87" t="s">
        <v>310</v>
      </c>
      <c r="F161" s="90">
        <v>0.5</v>
      </c>
      <c r="G161" s="89">
        <v>3.16</v>
      </c>
      <c r="H161" s="89">
        <v>1.58</v>
      </c>
    </row>
    <row r="162" spans="2:8" x14ac:dyDescent="0.2">
      <c r="B162" s="94" t="s">
        <v>1054</v>
      </c>
      <c r="C162" s="88" t="s">
        <v>1134</v>
      </c>
      <c r="D162" s="94" t="s">
        <v>1135</v>
      </c>
      <c r="E162" s="87" t="s">
        <v>310</v>
      </c>
      <c r="F162" s="90">
        <v>1.3</v>
      </c>
      <c r="G162" s="89">
        <v>23.02</v>
      </c>
      <c r="H162" s="89">
        <v>29.92</v>
      </c>
    </row>
    <row r="163" spans="2:8" ht="25.5" x14ac:dyDescent="0.2">
      <c r="B163" s="94" t="s">
        <v>1054</v>
      </c>
      <c r="C163" s="88" t="s">
        <v>1136</v>
      </c>
      <c r="D163" s="94" t="s">
        <v>1137</v>
      </c>
      <c r="E163" s="87" t="s">
        <v>224</v>
      </c>
      <c r="F163" s="90">
        <v>3.5</v>
      </c>
      <c r="G163" s="89">
        <v>49.25</v>
      </c>
      <c r="H163" s="89">
        <v>172.37</v>
      </c>
    </row>
    <row r="164" spans="2:8" ht="25.5" x14ac:dyDescent="0.2">
      <c r="B164" s="95"/>
      <c r="C164" s="95"/>
      <c r="D164" s="95"/>
      <c r="E164" s="95" t="s">
        <v>1057</v>
      </c>
      <c r="F164" s="91">
        <v>0</v>
      </c>
      <c r="G164" s="95" t="s">
        <v>1058</v>
      </c>
      <c r="H164" s="91">
        <v>34.380000000000003</v>
      </c>
    </row>
    <row r="165" spans="2:8" ht="14.25" customHeight="1" x14ac:dyDescent="0.2">
      <c r="B165" s="95"/>
      <c r="C165" s="95"/>
      <c r="D165" s="95"/>
      <c r="E165" s="95"/>
      <c r="F165" s="344" t="s">
        <v>1059</v>
      </c>
      <c r="G165" s="344"/>
      <c r="H165" s="91">
        <v>333.86</v>
      </c>
    </row>
    <row r="166" spans="2:8" x14ac:dyDescent="0.2">
      <c r="B166" s="345" t="s">
        <v>1060</v>
      </c>
      <c r="C166" s="345"/>
      <c r="D166" s="345"/>
      <c r="E166" s="345"/>
      <c r="F166" s="345"/>
      <c r="G166" s="345"/>
      <c r="H166" s="345"/>
    </row>
    <row r="167" spans="2:8" ht="14.25" customHeight="1" thickBot="1" x14ac:dyDescent="0.25">
      <c r="B167" s="343" t="s">
        <v>1138</v>
      </c>
      <c r="C167" s="343"/>
      <c r="D167" s="343"/>
      <c r="E167" s="343"/>
      <c r="F167" s="343"/>
      <c r="G167" s="343"/>
      <c r="H167" s="343"/>
    </row>
    <row r="168" spans="2:8" ht="15" thickTop="1" x14ac:dyDescent="0.2">
      <c r="B168" s="51"/>
      <c r="C168" s="51"/>
      <c r="D168" s="51"/>
      <c r="E168" s="51"/>
      <c r="F168" s="51"/>
      <c r="G168" s="51"/>
      <c r="H168" s="51"/>
    </row>
  </sheetData>
  <mergeCells count="60">
    <mergeCell ref="B8:H8"/>
    <mergeCell ref="B2:H2"/>
    <mergeCell ref="B3:C3"/>
    <mergeCell ref="D3:E3"/>
    <mergeCell ref="F3:H3"/>
    <mergeCell ref="B4:C4"/>
    <mergeCell ref="D4:E4"/>
    <mergeCell ref="F4:H4"/>
    <mergeCell ref="B5:C5"/>
    <mergeCell ref="D5:E5"/>
    <mergeCell ref="B6:C6"/>
    <mergeCell ref="D6:E6"/>
    <mergeCell ref="F6:H6"/>
    <mergeCell ref="F5:H5"/>
    <mergeCell ref="B7:H7"/>
    <mergeCell ref="K89:K90"/>
    <mergeCell ref="K94:K95"/>
    <mergeCell ref="K96:K97"/>
    <mergeCell ref="F76:G76"/>
    <mergeCell ref="B77:H77"/>
    <mergeCell ref="B78:H78"/>
    <mergeCell ref="F129:G129"/>
    <mergeCell ref="B130:H130"/>
    <mergeCell ref="B131:H131"/>
    <mergeCell ref="F111:G111"/>
    <mergeCell ref="B112:H112"/>
    <mergeCell ref="B113:H113"/>
    <mergeCell ref="F120:G120"/>
    <mergeCell ref="B121:H121"/>
    <mergeCell ref="B122:H122"/>
    <mergeCell ref="B167:H167"/>
    <mergeCell ref="F152:G152"/>
    <mergeCell ref="B153:H153"/>
    <mergeCell ref="B154:H154"/>
    <mergeCell ref="F141:G141"/>
    <mergeCell ref="B142:H142"/>
    <mergeCell ref="B143:H143"/>
    <mergeCell ref="F165:G165"/>
    <mergeCell ref="B166:H166"/>
    <mergeCell ref="B46:H46"/>
    <mergeCell ref="B47:H47"/>
    <mergeCell ref="B33:H33"/>
    <mergeCell ref="B34:H34"/>
    <mergeCell ref="B102:H102"/>
    <mergeCell ref="F86:G86"/>
    <mergeCell ref="B87:H87"/>
    <mergeCell ref="B88:H88"/>
    <mergeCell ref="F55:G55"/>
    <mergeCell ref="B56:H56"/>
    <mergeCell ref="B57:H57"/>
    <mergeCell ref="F66:G66"/>
    <mergeCell ref="B67:H67"/>
    <mergeCell ref="B68:H68"/>
    <mergeCell ref="F100:G100"/>
    <mergeCell ref="B101:H101"/>
    <mergeCell ref="B19:H19"/>
    <mergeCell ref="F17:G17"/>
    <mergeCell ref="B18:H18"/>
    <mergeCell ref="F32:G32"/>
    <mergeCell ref="F45:G45"/>
  </mergeCells>
  <printOptions horizontalCentered="1" verticalCentered="1"/>
  <pageMargins left="0.51181102362204722" right="0.51181102362204722" top="0.27559055118110237" bottom="0" header="0.51181102362204722" footer="0.51181102362204722"/>
  <pageSetup paperSize="9" scale="70" fitToWidth="0" fitToHeight="0" orientation="landscape" r:id="rId1"/>
  <headerFooter>
    <oddHeader>&amp;L &amp;C &amp;R</oddHeader>
    <oddFooter>&amp;L &amp;C &amp;R</oddFooter>
  </headerFooter>
  <rowBreaks count="3" manualBreakCount="3">
    <brk id="34" min="1" max="10" man="1"/>
    <brk id="78" min="1" max="10" man="1"/>
    <brk id="122" min="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I29"/>
  <sheetViews>
    <sheetView view="pageBreakPreview" zoomScaleNormal="85" zoomScaleSheetLayoutView="100" workbookViewId="0">
      <selection activeCell="E13" sqref="E13"/>
    </sheetView>
  </sheetViews>
  <sheetFormatPr defaultRowHeight="12.75" x14ac:dyDescent="0.2"/>
  <cols>
    <col min="1" max="1" width="9" style="9"/>
    <col min="2" max="2" width="9.375" style="9" customWidth="1"/>
    <col min="3" max="3" width="28.25" style="9" customWidth="1"/>
    <col min="4" max="4" width="4.375" style="9" bestFit="1" customWidth="1"/>
    <col min="5" max="5" width="27.375" style="9" customWidth="1"/>
    <col min="6" max="6" width="19.875" style="9" customWidth="1"/>
    <col min="7" max="7" width="18.625" style="10" customWidth="1"/>
    <col min="8" max="8" width="15.25" style="9" customWidth="1"/>
    <col min="9" max="9" width="13.375" style="9" customWidth="1"/>
    <col min="10" max="257" width="9" style="9"/>
    <col min="258" max="258" width="4.75" style="9" bestFit="1" customWidth="1"/>
    <col min="259" max="259" width="28.25" style="9" customWidth="1"/>
    <col min="260" max="260" width="4.375" style="9" bestFit="1" customWidth="1"/>
    <col min="261" max="261" width="25" style="9" customWidth="1"/>
    <col min="262" max="262" width="15.875" style="9" bestFit="1" customWidth="1"/>
    <col min="263" max="263" width="18.625" style="9" customWidth="1"/>
    <col min="264" max="264" width="7.625" style="9" bestFit="1" customWidth="1"/>
    <col min="265" max="265" width="7.375" style="9" bestFit="1" customWidth="1"/>
    <col min="266" max="513" width="9" style="9"/>
    <col min="514" max="514" width="4.75" style="9" bestFit="1" customWidth="1"/>
    <col min="515" max="515" width="28.25" style="9" customWidth="1"/>
    <col min="516" max="516" width="4.375" style="9" bestFit="1" customWidth="1"/>
    <col min="517" max="517" width="25" style="9" customWidth="1"/>
    <col min="518" max="518" width="15.875" style="9" bestFit="1" customWidth="1"/>
    <col min="519" max="519" width="18.625" style="9" customWidth="1"/>
    <col min="520" max="520" width="7.625" style="9" bestFit="1" customWidth="1"/>
    <col min="521" max="521" width="7.375" style="9" bestFit="1" customWidth="1"/>
    <col min="522" max="769" width="9" style="9"/>
    <col min="770" max="770" width="4.75" style="9" bestFit="1" customWidth="1"/>
    <col min="771" max="771" width="28.25" style="9" customWidth="1"/>
    <col min="772" max="772" width="4.375" style="9" bestFit="1" customWidth="1"/>
    <col min="773" max="773" width="25" style="9" customWidth="1"/>
    <col min="774" max="774" width="15.875" style="9" bestFit="1" customWidth="1"/>
    <col min="775" max="775" width="18.625" style="9" customWidth="1"/>
    <col min="776" max="776" width="7.625" style="9" bestFit="1" customWidth="1"/>
    <col min="777" max="777" width="7.375" style="9" bestFit="1" customWidth="1"/>
    <col min="778" max="1025" width="9" style="9"/>
    <col min="1026" max="1026" width="4.75" style="9" bestFit="1" customWidth="1"/>
    <col min="1027" max="1027" width="28.25" style="9" customWidth="1"/>
    <col min="1028" max="1028" width="4.375" style="9" bestFit="1" customWidth="1"/>
    <col min="1029" max="1029" width="25" style="9" customWidth="1"/>
    <col min="1030" max="1030" width="15.875" style="9" bestFit="1" customWidth="1"/>
    <col min="1031" max="1031" width="18.625" style="9" customWidth="1"/>
    <col min="1032" max="1032" width="7.625" style="9" bestFit="1" customWidth="1"/>
    <col min="1033" max="1033" width="7.375" style="9" bestFit="1" customWidth="1"/>
    <col min="1034" max="1281" width="9" style="9"/>
    <col min="1282" max="1282" width="4.75" style="9" bestFit="1" customWidth="1"/>
    <col min="1283" max="1283" width="28.25" style="9" customWidth="1"/>
    <col min="1284" max="1284" width="4.375" style="9" bestFit="1" customWidth="1"/>
    <col min="1285" max="1285" width="25" style="9" customWidth="1"/>
    <col min="1286" max="1286" width="15.875" style="9" bestFit="1" customWidth="1"/>
    <col min="1287" max="1287" width="18.625" style="9" customWidth="1"/>
    <col min="1288" max="1288" width="7.625" style="9" bestFit="1" customWidth="1"/>
    <col min="1289" max="1289" width="7.375" style="9" bestFit="1" customWidth="1"/>
    <col min="1290" max="1537" width="9" style="9"/>
    <col min="1538" max="1538" width="4.75" style="9" bestFit="1" customWidth="1"/>
    <col min="1539" max="1539" width="28.25" style="9" customWidth="1"/>
    <col min="1540" max="1540" width="4.375" style="9" bestFit="1" customWidth="1"/>
    <col min="1541" max="1541" width="25" style="9" customWidth="1"/>
    <col min="1542" max="1542" width="15.875" style="9" bestFit="1" customWidth="1"/>
    <col min="1543" max="1543" width="18.625" style="9" customWidth="1"/>
    <col min="1544" max="1544" width="7.625" style="9" bestFit="1" customWidth="1"/>
    <col min="1545" max="1545" width="7.375" style="9" bestFit="1" customWidth="1"/>
    <col min="1546" max="1793" width="9" style="9"/>
    <col min="1794" max="1794" width="4.75" style="9" bestFit="1" customWidth="1"/>
    <col min="1795" max="1795" width="28.25" style="9" customWidth="1"/>
    <col min="1796" max="1796" width="4.375" style="9" bestFit="1" customWidth="1"/>
    <col min="1797" max="1797" width="25" style="9" customWidth="1"/>
    <col min="1798" max="1798" width="15.875" style="9" bestFit="1" customWidth="1"/>
    <col min="1799" max="1799" width="18.625" style="9" customWidth="1"/>
    <col min="1800" max="1800" width="7.625" style="9" bestFit="1" customWidth="1"/>
    <col min="1801" max="1801" width="7.375" style="9" bestFit="1" customWidth="1"/>
    <col min="1802" max="2049" width="9" style="9"/>
    <col min="2050" max="2050" width="4.75" style="9" bestFit="1" customWidth="1"/>
    <col min="2051" max="2051" width="28.25" style="9" customWidth="1"/>
    <col min="2052" max="2052" width="4.375" style="9" bestFit="1" customWidth="1"/>
    <col min="2053" max="2053" width="25" style="9" customWidth="1"/>
    <col min="2054" max="2054" width="15.875" style="9" bestFit="1" customWidth="1"/>
    <col min="2055" max="2055" width="18.625" style="9" customWidth="1"/>
    <col min="2056" max="2056" width="7.625" style="9" bestFit="1" customWidth="1"/>
    <col min="2057" max="2057" width="7.375" style="9" bestFit="1" customWidth="1"/>
    <col min="2058" max="2305" width="9" style="9"/>
    <col min="2306" max="2306" width="4.75" style="9" bestFit="1" customWidth="1"/>
    <col min="2307" max="2307" width="28.25" style="9" customWidth="1"/>
    <col min="2308" max="2308" width="4.375" style="9" bestFit="1" customWidth="1"/>
    <col min="2309" max="2309" width="25" style="9" customWidth="1"/>
    <col min="2310" max="2310" width="15.875" style="9" bestFit="1" customWidth="1"/>
    <col min="2311" max="2311" width="18.625" style="9" customWidth="1"/>
    <col min="2312" max="2312" width="7.625" style="9" bestFit="1" customWidth="1"/>
    <col min="2313" max="2313" width="7.375" style="9" bestFit="1" customWidth="1"/>
    <col min="2314" max="2561" width="9" style="9"/>
    <col min="2562" max="2562" width="4.75" style="9" bestFit="1" customWidth="1"/>
    <col min="2563" max="2563" width="28.25" style="9" customWidth="1"/>
    <col min="2564" max="2564" width="4.375" style="9" bestFit="1" customWidth="1"/>
    <col min="2565" max="2565" width="25" style="9" customWidth="1"/>
    <col min="2566" max="2566" width="15.875" style="9" bestFit="1" customWidth="1"/>
    <col min="2567" max="2567" width="18.625" style="9" customWidth="1"/>
    <col min="2568" max="2568" width="7.625" style="9" bestFit="1" customWidth="1"/>
    <col min="2569" max="2569" width="7.375" style="9" bestFit="1" customWidth="1"/>
    <col min="2570" max="2817" width="9" style="9"/>
    <col min="2818" max="2818" width="4.75" style="9" bestFit="1" customWidth="1"/>
    <col min="2819" max="2819" width="28.25" style="9" customWidth="1"/>
    <col min="2820" max="2820" width="4.375" style="9" bestFit="1" customWidth="1"/>
    <col min="2821" max="2821" width="25" style="9" customWidth="1"/>
    <col min="2822" max="2822" width="15.875" style="9" bestFit="1" customWidth="1"/>
    <col min="2823" max="2823" width="18.625" style="9" customWidth="1"/>
    <col min="2824" max="2824" width="7.625" style="9" bestFit="1" customWidth="1"/>
    <col min="2825" max="2825" width="7.375" style="9" bestFit="1" customWidth="1"/>
    <col min="2826" max="3073" width="9" style="9"/>
    <col min="3074" max="3074" width="4.75" style="9" bestFit="1" customWidth="1"/>
    <col min="3075" max="3075" width="28.25" style="9" customWidth="1"/>
    <col min="3076" max="3076" width="4.375" style="9" bestFit="1" customWidth="1"/>
    <col min="3077" max="3077" width="25" style="9" customWidth="1"/>
    <col min="3078" max="3078" width="15.875" style="9" bestFit="1" customWidth="1"/>
    <col min="3079" max="3079" width="18.625" style="9" customWidth="1"/>
    <col min="3080" max="3080" width="7.625" style="9" bestFit="1" customWidth="1"/>
    <col min="3081" max="3081" width="7.375" style="9" bestFit="1" customWidth="1"/>
    <col min="3082" max="3329" width="9" style="9"/>
    <col min="3330" max="3330" width="4.75" style="9" bestFit="1" customWidth="1"/>
    <col min="3331" max="3331" width="28.25" style="9" customWidth="1"/>
    <col min="3332" max="3332" width="4.375" style="9" bestFit="1" customWidth="1"/>
    <col min="3333" max="3333" width="25" style="9" customWidth="1"/>
    <col min="3334" max="3334" width="15.875" style="9" bestFit="1" customWidth="1"/>
    <col min="3335" max="3335" width="18.625" style="9" customWidth="1"/>
    <col min="3336" max="3336" width="7.625" style="9" bestFit="1" customWidth="1"/>
    <col min="3337" max="3337" width="7.375" style="9" bestFit="1" customWidth="1"/>
    <col min="3338" max="3585" width="9" style="9"/>
    <col min="3586" max="3586" width="4.75" style="9" bestFit="1" customWidth="1"/>
    <col min="3587" max="3587" width="28.25" style="9" customWidth="1"/>
    <col min="3588" max="3588" width="4.375" style="9" bestFit="1" customWidth="1"/>
    <col min="3589" max="3589" width="25" style="9" customWidth="1"/>
    <col min="3590" max="3590" width="15.875" style="9" bestFit="1" customWidth="1"/>
    <col min="3591" max="3591" width="18.625" style="9" customWidth="1"/>
    <col min="3592" max="3592" width="7.625" style="9" bestFit="1" customWidth="1"/>
    <col min="3593" max="3593" width="7.375" style="9" bestFit="1" customWidth="1"/>
    <col min="3594" max="3841" width="9" style="9"/>
    <col min="3842" max="3842" width="4.75" style="9" bestFit="1" customWidth="1"/>
    <col min="3843" max="3843" width="28.25" style="9" customWidth="1"/>
    <col min="3844" max="3844" width="4.375" style="9" bestFit="1" customWidth="1"/>
    <col min="3845" max="3845" width="25" style="9" customWidth="1"/>
    <col min="3846" max="3846" width="15.875" style="9" bestFit="1" customWidth="1"/>
    <col min="3847" max="3847" width="18.625" style="9" customWidth="1"/>
    <col min="3848" max="3848" width="7.625" style="9" bestFit="1" customWidth="1"/>
    <col min="3849" max="3849" width="7.375" style="9" bestFit="1" customWidth="1"/>
    <col min="3850" max="4097" width="9" style="9"/>
    <col min="4098" max="4098" width="4.75" style="9" bestFit="1" customWidth="1"/>
    <col min="4099" max="4099" width="28.25" style="9" customWidth="1"/>
    <col min="4100" max="4100" width="4.375" style="9" bestFit="1" customWidth="1"/>
    <col min="4101" max="4101" width="25" style="9" customWidth="1"/>
    <col min="4102" max="4102" width="15.875" style="9" bestFit="1" customWidth="1"/>
    <col min="4103" max="4103" width="18.625" style="9" customWidth="1"/>
    <col min="4104" max="4104" width="7.625" style="9" bestFit="1" customWidth="1"/>
    <col min="4105" max="4105" width="7.375" style="9" bestFit="1" customWidth="1"/>
    <col min="4106" max="4353" width="9" style="9"/>
    <col min="4354" max="4354" width="4.75" style="9" bestFit="1" customWidth="1"/>
    <col min="4355" max="4355" width="28.25" style="9" customWidth="1"/>
    <col min="4356" max="4356" width="4.375" style="9" bestFit="1" customWidth="1"/>
    <col min="4357" max="4357" width="25" style="9" customWidth="1"/>
    <col min="4358" max="4358" width="15.875" style="9" bestFit="1" customWidth="1"/>
    <col min="4359" max="4359" width="18.625" style="9" customWidth="1"/>
    <col min="4360" max="4360" width="7.625" style="9" bestFit="1" customWidth="1"/>
    <col min="4361" max="4361" width="7.375" style="9" bestFit="1" customWidth="1"/>
    <col min="4362" max="4609" width="9" style="9"/>
    <col min="4610" max="4610" width="4.75" style="9" bestFit="1" customWidth="1"/>
    <col min="4611" max="4611" width="28.25" style="9" customWidth="1"/>
    <col min="4612" max="4612" width="4.375" style="9" bestFit="1" customWidth="1"/>
    <col min="4613" max="4613" width="25" style="9" customWidth="1"/>
    <col min="4614" max="4614" width="15.875" style="9" bestFit="1" customWidth="1"/>
    <col min="4615" max="4615" width="18.625" style="9" customWidth="1"/>
    <col min="4616" max="4616" width="7.625" style="9" bestFit="1" customWidth="1"/>
    <col min="4617" max="4617" width="7.375" style="9" bestFit="1" customWidth="1"/>
    <col min="4618" max="4865" width="9" style="9"/>
    <col min="4866" max="4866" width="4.75" style="9" bestFit="1" customWidth="1"/>
    <col min="4867" max="4867" width="28.25" style="9" customWidth="1"/>
    <col min="4868" max="4868" width="4.375" style="9" bestFit="1" customWidth="1"/>
    <col min="4869" max="4869" width="25" style="9" customWidth="1"/>
    <col min="4870" max="4870" width="15.875" style="9" bestFit="1" customWidth="1"/>
    <col min="4871" max="4871" width="18.625" style="9" customWidth="1"/>
    <col min="4872" max="4872" width="7.625" style="9" bestFit="1" customWidth="1"/>
    <col min="4873" max="4873" width="7.375" style="9" bestFit="1" customWidth="1"/>
    <col min="4874" max="5121" width="9" style="9"/>
    <col min="5122" max="5122" width="4.75" style="9" bestFit="1" customWidth="1"/>
    <col min="5123" max="5123" width="28.25" style="9" customWidth="1"/>
    <col min="5124" max="5124" width="4.375" style="9" bestFit="1" customWidth="1"/>
    <col min="5125" max="5125" width="25" style="9" customWidth="1"/>
    <col min="5126" max="5126" width="15.875" style="9" bestFit="1" customWidth="1"/>
    <col min="5127" max="5127" width="18.625" style="9" customWidth="1"/>
    <col min="5128" max="5128" width="7.625" style="9" bestFit="1" customWidth="1"/>
    <col min="5129" max="5129" width="7.375" style="9" bestFit="1" customWidth="1"/>
    <col min="5130" max="5377" width="9" style="9"/>
    <col min="5378" max="5378" width="4.75" style="9" bestFit="1" customWidth="1"/>
    <col min="5379" max="5379" width="28.25" style="9" customWidth="1"/>
    <col min="5380" max="5380" width="4.375" style="9" bestFit="1" customWidth="1"/>
    <col min="5381" max="5381" width="25" style="9" customWidth="1"/>
    <col min="5382" max="5382" width="15.875" style="9" bestFit="1" customWidth="1"/>
    <col min="5383" max="5383" width="18.625" style="9" customWidth="1"/>
    <col min="5384" max="5384" width="7.625" style="9" bestFit="1" customWidth="1"/>
    <col min="5385" max="5385" width="7.375" style="9" bestFit="1" customWidth="1"/>
    <col min="5386" max="5633" width="9" style="9"/>
    <col min="5634" max="5634" width="4.75" style="9" bestFit="1" customWidth="1"/>
    <col min="5635" max="5635" width="28.25" style="9" customWidth="1"/>
    <col min="5636" max="5636" width="4.375" style="9" bestFit="1" customWidth="1"/>
    <col min="5637" max="5637" width="25" style="9" customWidth="1"/>
    <col min="5638" max="5638" width="15.875" style="9" bestFit="1" customWidth="1"/>
    <col min="5639" max="5639" width="18.625" style="9" customWidth="1"/>
    <col min="5640" max="5640" width="7.625" style="9" bestFit="1" customWidth="1"/>
    <col min="5641" max="5641" width="7.375" style="9" bestFit="1" customWidth="1"/>
    <col min="5642" max="5889" width="9" style="9"/>
    <col min="5890" max="5890" width="4.75" style="9" bestFit="1" customWidth="1"/>
    <col min="5891" max="5891" width="28.25" style="9" customWidth="1"/>
    <col min="5892" max="5892" width="4.375" style="9" bestFit="1" customWidth="1"/>
    <col min="5893" max="5893" width="25" style="9" customWidth="1"/>
    <col min="5894" max="5894" width="15.875" style="9" bestFit="1" customWidth="1"/>
    <col min="5895" max="5895" width="18.625" style="9" customWidth="1"/>
    <col min="5896" max="5896" width="7.625" style="9" bestFit="1" customWidth="1"/>
    <col min="5897" max="5897" width="7.375" style="9" bestFit="1" customWidth="1"/>
    <col min="5898" max="6145" width="9" style="9"/>
    <col min="6146" max="6146" width="4.75" style="9" bestFit="1" customWidth="1"/>
    <col min="6147" max="6147" width="28.25" style="9" customWidth="1"/>
    <col min="6148" max="6148" width="4.375" style="9" bestFit="1" customWidth="1"/>
    <col min="6149" max="6149" width="25" style="9" customWidth="1"/>
    <col min="6150" max="6150" width="15.875" style="9" bestFit="1" customWidth="1"/>
    <col min="6151" max="6151" width="18.625" style="9" customWidth="1"/>
    <col min="6152" max="6152" width="7.625" style="9" bestFit="1" customWidth="1"/>
    <col min="6153" max="6153" width="7.375" style="9" bestFit="1" customWidth="1"/>
    <col min="6154" max="6401" width="9" style="9"/>
    <col min="6402" max="6402" width="4.75" style="9" bestFit="1" customWidth="1"/>
    <col min="6403" max="6403" width="28.25" style="9" customWidth="1"/>
    <col min="6404" max="6404" width="4.375" style="9" bestFit="1" customWidth="1"/>
    <col min="6405" max="6405" width="25" style="9" customWidth="1"/>
    <col min="6406" max="6406" width="15.875" style="9" bestFit="1" customWidth="1"/>
    <col min="6407" max="6407" width="18.625" style="9" customWidth="1"/>
    <col min="6408" max="6408" width="7.625" style="9" bestFit="1" customWidth="1"/>
    <col min="6409" max="6409" width="7.375" style="9" bestFit="1" customWidth="1"/>
    <col min="6410" max="6657" width="9" style="9"/>
    <col min="6658" max="6658" width="4.75" style="9" bestFit="1" customWidth="1"/>
    <col min="6659" max="6659" width="28.25" style="9" customWidth="1"/>
    <col min="6660" max="6660" width="4.375" style="9" bestFit="1" customWidth="1"/>
    <col min="6661" max="6661" width="25" style="9" customWidth="1"/>
    <col min="6662" max="6662" width="15.875" style="9" bestFit="1" customWidth="1"/>
    <col min="6663" max="6663" width="18.625" style="9" customWidth="1"/>
    <col min="6664" max="6664" width="7.625" style="9" bestFit="1" customWidth="1"/>
    <col min="6665" max="6665" width="7.375" style="9" bestFit="1" customWidth="1"/>
    <col min="6666" max="6913" width="9" style="9"/>
    <col min="6914" max="6914" width="4.75" style="9" bestFit="1" customWidth="1"/>
    <col min="6915" max="6915" width="28.25" style="9" customWidth="1"/>
    <col min="6916" max="6916" width="4.375" style="9" bestFit="1" customWidth="1"/>
    <col min="6917" max="6917" width="25" style="9" customWidth="1"/>
    <col min="6918" max="6918" width="15.875" style="9" bestFit="1" customWidth="1"/>
    <col min="6919" max="6919" width="18.625" style="9" customWidth="1"/>
    <col min="6920" max="6920" width="7.625" style="9" bestFit="1" customWidth="1"/>
    <col min="6921" max="6921" width="7.375" style="9" bestFit="1" customWidth="1"/>
    <col min="6922" max="7169" width="9" style="9"/>
    <col min="7170" max="7170" width="4.75" style="9" bestFit="1" customWidth="1"/>
    <col min="7171" max="7171" width="28.25" style="9" customWidth="1"/>
    <col min="7172" max="7172" width="4.375" style="9" bestFit="1" customWidth="1"/>
    <col min="7173" max="7173" width="25" style="9" customWidth="1"/>
    <col min="7174" max="7174" width="15.875" style="9" bestFit="1" customWidth="1"/>
    <col min="7175" max="7175" width="18.625" style="9" customWidth="1"/>
    <col min="7176" max="7176" width="7.625" style="9" bestFit="1" customWidth="1"/>
    <col min="7177" max="7177" width="7.375" style="9" bestFit="1" customWidth="1"/>
    <col min="7178" max="7425" width="9" style="9"/>
    <col min="7426" max="7426" width="4.75" style="9" bestFit="1" customWidth="1"/>
    <col min="7427" max="7427" width="28.25" style="9" customWidth="1"/>
    <col min="7428" max="7428" width="4.375" style="9" bestFit="1" customWidth="1"/>
    <col min="7429" max="7429" width="25" style="9" customWidth="1"/>
    <col min="7430" max="7430" width="15.875" style="9" bestFit="1" customWidth="1"/>
    <col min="7431" max="7431" width="18.625" style="9" customWidth="1"/>
    <col min="7432" max="7432" width="7.625" style="9" bestFit="1" customWidth="1"/>
    <col min="7433" max="7433" width="7.375" style="9" bestFit="1" customWidth="1"/>
    <col min="7434" max="7681" width="9" style="9"/>
    <col min="7682" max="7682" width="4.75" style="9" bestFit="1" customWidth="1"/>
    <col min="7683" max="7683" width="28.25" style="9" customWidth="1"/>
    <col min="7684" max="7684" width="4.375" style="9" bestFit="1" customWidth="1"/>
    <col min="7685" max="7685" width="25" style="9" customWidth="1"/>
    <col min="7686" max="7686" width="15.875" style="9" bestFit="1" customWidth="1"/>
    <col min="7687" max="7687" width="18.625" style="9" customWidth="1"/>
    <col min="7688" max="7688" width="7.625" style="9" bestFit="1" customWidth="1"/>
    <col min="7689" max="7689" width="7.375" style="9" bestFit="1" customWidth="1"/>
    <col min="7690" max="7937" width="9" style="9"/>
    <col min="7938" max="7938" width="4.75" style="9" bestFit="1" customWidth="1"/>
    <col min="7939" max="7939" width="28.25" style="9" customWidth="1"/>
    <col min="7940" max="7940" width="4.375" style="9" bestFit="1" customWidth="1"/>
    <col min="7941" max="7941" width="25" style="9" customWidth="1"/>
    <col min="7942" max="7942" width="15.875" style="9" bestFit="1" customWidth="1"/>
    <col min="7943" max="7943" width="18.625" style="9" customWidth="1"/>
    <col min="7944" max="7944" width="7.625" style="9" bestFit="1" customWidth="1"/>
    <col min="7945" max="7945" width="7.375" style="9" bestFit="1" customWidth="1"/>
    <col min="7946" max="8193" width="9" style="9"/>
    <col min="8194" max="8194" width="4.75" style="9" bestFit="1" customWidth="1"/>
    <col min="8195" max="8195" width="28.25" style="9" customWidth="1"/>
    <col min="8196" max="8196" width="4.375" style="9" bestFit="1" customWidth="1"/>
    <col min="8197" max="8197" width="25" style="9" customWidth="1"/>
    <col min="8198" max="8198" width="15.875" style="9" bestFit="1" customWidth="1"/>
    <col min="8199" max="8199" width="18.625" style="9" customWidth="1"/>
    <col min="8200" max="8200" width="7.625" style="9" bestFit="1" customWidth="1"/>
    <col min="8201" max="8201" width="7.375" style="9" bestFit="1" customWidth="1"/>
    <col min="8202" max="8449" width="9" style="9"/>
    <col min="8450" max="8450" width="4.75" style="9" bestFit="1" customWidth="1"/>
    <col min="8451" max="8451" width="28.25" style="9" customWidth="1"/>
    <col min="8452" max="8452" width="4.375" style="9" bestFit="1" customWidth="1"/>
    <col min="8453" max="8453" width="25" style="9" customWidth="1"/>
    <col min="8454" max="8454" width="15.875" style="9" bestFit="1" customWidth="1"/>
    <col min="8455" max="8455" width="18.625" style="9" customWidth="1"/>
    <col min="8456" max="8456" width="7.625" style="9" bestFit="1" customWidth="1"/>
    <col min="8457" max="8457" width="7.375" style="9" bestFit="1" customWidth="1"/>
    <col min="8458" max="8705" width="9" style="9"/>
    <col min="8706" max="8706" width="4.75" style="9" bestFit="1" customWidth="1"/>
    <col min="8707" max="8707" width="28.25" style="9" customWidth="1"/>
    <col min="8708" max="8708" width="4.375" style="9" bestFit="1" customWidth="1"/>
    <col min="8709" max="8709" width="25" style="9" customWidth="1"/>
    <col min="8710" max="8710" width="15.875" style="9" bestFit="1" customWidth="1"/>
    <col min="8711" max="8711" width="18.625" style="9" customWidth="1"/>
    <col min="8712" max="8712" width="7.625" style="9" bestFit="1" customWidth="1"/>
    <col min="8713" max="8713" width="7.375" style="9" bestFit="1" customWidth="1"/>
    <col min="8714" max="8961" width="9" style="9"/>
    <col min="8962" max="8962" width="4.75" style="9" bestFit="1" customWidth="1"/>
    <col min="8963" max="8963" width="28.25" style="9" customWidth="1"/>
    <col min="8964" max="8964" width="4.375" style="9" bestFit="1" customWidth="1"/>
    <col min="8965" max="8965" width="25" style="9" customWidth="1"/>
    <col min="8966" max="8966" width="15.875" style="9" bestFit="1" customWidth="1"/>
    <col min="8967" max="8967" width="18.625" style="9" customWidth="1"/>
    <col min="8968" max="8968" width="7.625" style="9" bestFit="1" customWidth="1"/>
    <col min="8969" max="8969" width="7.375" style="9" bestFit="1" customWidth="1"/>
    <col min="8970" max="9217" width="9" style="9"/>
    <col min="9218" max="9218" width="4.75" style="9" bestFit="1" customWidth="1"/>
    <col min="9219" max="9219" width="28.25" style="9" customWidth="1"/>
    <col min="9220" max="9220" width="4.375" style="9" bestFit="1" customWidth="1"/>
    <col min="9221" max="9221" width="25" style="9" customWidth="1"/>
    <col min="9222" max="9222" width="15.875" style="9" bestFit="1" customWidth="1"/>
    <col min="9223" max="9223" width="18.625" style="9" customWidth="1"/>
    <col min="9224" max="9224" width="7.625" style="9" bestFit="1" customWidth="1"/>
    <col min="9225" max="9225" width="7.375" style="9" bestFit="1" customWidth="1"/>
    <col min="9226" max="9473" width="9" style="9"/>
    <col min="9474" max="9474" width="4.75" style="9" bestFit="1" customWidth="1"/>
    <col min="9475" max="9475" width="28.25" style="9" customWidth="1"/>
    <col min="9476" max="9476" width="4.375" style="9" bestFit="1" customWidth="1"/>
    <col min="9477" max="9477" width="25" style="9" customWidth="1"/>
    <col min="9478" max="9478" width="15.875" style="9" bestFit="1" customWidth="1"/>
    <col min="9479" max="9479" width="18.625" style="9" customWidth="1"/>
    <col min="9480" max="9480" width="7.625" style="9" bestFit="1" customWidth="1"/>
    <col min="9481" max="9481" width="7.375" style="9" bestFit="1" customWidth="1"/>
    <col min="9482" max="9729" width="9" style="9"/>
    <col min="9730" max="9730" width="4.75" style="9" bestFit="1" customWidth="1"/>
    <col min="9731" max="9731" width="28.25" style="9" customWidth="1"/>
    <col min="9732" max="9732" width="4.375" style="9" bestFit="1" customWidth="1"/>
    <col min="9733" max="9733" width="25" style="9" customWidth="1"/>
    <col min="9734" max="9734" width="15.875" style="9" bestFit="1" customWidth="1"/>
    <col min="9735" max="9735" width="18.625" style="9" customWidth="1"/>
    <col min="9736" max="9736" width="7.625" style="9" bestFit="1" customWidth="1"/>
    <col min="9737" max="9737" width="7.375" style="9" bestFit="1" customWidth="1"/>
    <col min="9738" max="9985" width="9" style="9"/>
    <col min="9986" max="9986" width="4.75" style="9" bestFit="1" customWidth="1"/>
    <col min="9987" max="9987" width="28.25" style="9" customWidth="1"/>
    <col min="9988" max="9988" width="4.375" style="9" bestFit="1" customWidth="1"/>
    <col min="9989" max="9989" width="25" style="9" customWidth="1"/>
    <col min="9990" max="9990" width="15.875" style="9" bestFit="1" customWidth="1"/>
    <col min="9991" max="9991" width="18.625" style="9" customWidth="1"/>
    <col min="9992" max="9992" width="7.625" style="9" bestFit="1" customWidth="1"/>
    <col min="9993" max="9993" width="7.375" style="9" bestFit="1" customWidth="1"/>
    <col min="9994" max="10241" width="9" style="9"/>
    <col min="10242" max="10242" width="4.75" style="9" bestFit="1" customWidth="1"/>
    <col min="10243" max="10243" width="28.25" style="9" customWidth="1"/>
    <col min="10244" max="10244" width="4.375" style="9" bestFit="1" customWidth="1"/>
    <col min="10245" max="10245" width="25" style="9" customWidth="1"/>
    <col min="10246" max="10246" width="15.875" style="9" bestFit="1" customWidth="1"/>
    <col min="10247" max="10247" width="18.625" style="9" customWidth="1"/>
    <col min="10248" max="10248" width="7.625" style="9" bestFit="1" customWidth="1"/>
    <col min="10249" max="10249" width="7.375" style="9" bestFit="1" customWidth="1"/>
    <col min="10250" max="10497" width="9" style="9"/>
    <col min="10498" max="10498" width="4.75" style="9" bestFit="1" customWidth="1"/>
    <col min="10499" max="10499" width="28.25" style="9" customWidth="1"/>
    <col min="10500" max="10500" width="4.375" style="9" bestFit="1" customWidth="1"/>
    <col min="10501" max="10501" width="25" style="9" customWidth="1"/>
    <col min="10502" max="10502" width="15.875" style="9" bestFit="1" customWidth="1"/>
    <col min="10503" max="10503" width="18.625" style="9" customWidth="1"/>
    <col min="10504" max="10504" width="7.625" style="9" bestFit="1" customWidth="1"/>
    <col min="10505" max="10505" width="7.375" style="9" bestFit="1" customWidth="1"/>
    <col min="10506" max="10753" width="9" style="9"/>
    <col min="10754" max="10754" width="4.75" style="9" bestFit="1" customWidth="1"/>
    <col min="10755" max="10755" width="28.25" style="9" customWidth="1"/>
    <col min="10756" max="10756" width="4.375" style="9" bestFit="1" customWidth="1"/>
    <col min="10757" max="10757" width="25" style="9" customWidth="1"/>
    <col min="10758" max="10758" width="15.875" style="9" bestFit="1" customWidth="1"/>
    <col min="10759" max="10759" width="18.625" style="9" customWidth="1"/>
    <col min="10760" max="10760" width="7.625" style="9" bestFit="1" customWidth="1"/>
    <col min="10761" max="10761" width="7.375" style="9" bestFit="1" customWidth="1"/>
    <col min="10762" max="11009" width="9" style="9"/>
    <col min="11010" max="11010" width="4.75" style="9" bestFit="1" customWidth="1"/>
    <col min="11011" max="11011" width="28.25" style="9" customWidth="1"/>
    <col min="11012" max="11012" width="4.375" style="9" bestFit="1" customWidth="1"/>
    <col min="11013" max="11013" width="25" style="9" customWidth="1"/>
    <col min="11014" max="11014" width="15.875" style="9" bestFit="1" customWidth="1"/>
    <col min="11015" max="11015" width="18.625" style="9" customWidth="1"/>
    <col min="11016" max="11016" width="7.625" style="9" bestFit="1" customWidth="1"/>
    <col min="11017" max="11017" width="7.375" style="9" bestFit="1" customWidth="1"/>
    <col min="11018" max="11265" width="9" style="9"/>
    <col min="11266" max="11266" width="4.75" style="9" bestFit="1" customWidth="1"/>
    <col min="11267" max="11267" width="28.25" style="9" customWidth="1"/>
    <col min="11268" max="11268" width="4.375" style="9" bestFit="1" customWidth="1"/>
    <col min="11269" max="11269" width="25" style="9" customWidth="1"/>
    <col min="11270" max="11270" width="15.875" style="9" bestFit="1" customWidth="1"/>
    <col min="11271" max="11271" width="18.625" style="9" customWidth="1"/>
    <col min="11272" max="11272" width="7.625" style="9" bestFit="1" customWidth="1"/>
    <col min="11273" max="11273" width="7.375" style="9" bestFit="1" customWidth="1"/>
    <col min="11274" max="11521" width="9" style="9"/>
    <col min="11522" max="11522" width="4.75" style="9" bestFit="1" customWidth="1"/>
    <col min="11523" max="11523" width="28.25" style="9" customWidth="1"/>
    <col min="11524" max="11524" width="4.375" style="9" bestFit="1" customWidth="1"/>
    <col min="11525" max="11525" width="25" style="9" customWidth="1"/>
    <col min="11526" max="11526" width="15.875" style="9" bestFit="1" customWidth="1"/>
    <col min="11527" max="11527" width="18.625" style="9" customWidth="1"/>
    <col min="11528" max="11528" width="7.625" style="9" bestFit="1" customWidth="1"/>
    <col min="11529" max="11529" width="7.375" style="9" bestFit="1" customWidth="1"/>
    <col min="11530" max="11777" width="9" style="9"/>
    <col min="11778" max="11778" width="4.75" style="9" bestFit="1" customWidth="1"/>
    <col min="11779" max="11779" width="28.25" style="9" customWidth="1"/>
    <col min="11780" max="11780" width="4.375" style="9" bestFit="1" customWidth="1"/>
    <col min="11781" max="11781" width="25" style="9" customWidth="1"/>
    <col min="11782" max="11782" width="15.875" style="9" bestFit="1" customWidth="1"/>
    <col min="11783" max="11783" width="18.625" style="9" customWidth="1"/>
    <col min="11784" max="11784" width="7.625" style="9" bestFit="1" customWidth="1"/>
    <col min="11785" max="11785" width="7.375" style="9" bestFit="1" customWidth="1"/>
    <col min="11786" max="12033" width="9" style="9"/>
    <col min="12034" max="12034" width="4.75" style="9" bestFit="1" customWidth="1"/>
    <col min="12035" max="12035" width="28.25" style="9" customWidth="1"/>
    <col min="12036" max="12036" width="4.375" style="9" bestFit="1" customWidth="1"/>
    <col min="12037" max="12037" width="25" style="9" customWidth="1"/>
    <col min="12038" max="12038" width="15.875" style="9" bestFit="1" customWidth="1"/>
    <col min="12039" max="12039" width="18.625" style="9" customWidth="1"/>
    <col min="12040" max="12040" width="7.625" style="9" bestFit="1" customWidth="1"/>
    <col min="12041" max="12041" width="7.375" style="9" bestFit="1" customWidth="1"/>
    <col min="12042" max="12289" width="9" style="9"/>
    <col min="12290" max="12290" width="4.75" style="9" bestFit="1" customWidth="1"/>
    <col min="12291" max="12291" width="28.25" style="9" customWidth="1"/>
    <col min="12292" max="12292" width="4.375" style="9" bestFit="1" customWidth="1"/>
    <col min="12293" max="12293" width="25" style="9" customWidth="1"/>
    <col min="12294" max="12294" width="15.875" style="9" bestFit="1" customWidth="1"/>
    <col min="12295" max="12295" width="18.625" style="9" customWidth="1"/>
    <col min="12296" max="12296" width="7.625" style="9" bestFit="1" customWidth="1"/>
    <col min="12297" max="12297" width="7.375" style="9" bestFit="1" customWidth="1"/>
    <col min="12298" max="12545" width="9" style="9"/>
    <col min="12546" max="12546" width="4.75" style="9" bestFit="1" customWidth="1"/>
    <col min="12547" max="12547" width="28.25" style="9" customWidth="1"/>
    <col min="12548" max="12548" width="4.375" style="9" bestFit="1" customWidth="1"/>
    <col min="12549" max="12549" width="25" style="9" customWidth="1"/>
    <col min="12550" max="12550" width="15.875" style="9" bestFit="1" customWidth="1"/>
    <col min="12551" max="12551" width="18.625" style="9" customWidth="1"/>
    <col min="12552" max="12552" width="7.625" style="9" bestFit="1" customWidth="1"/>
    <col min="12553" max="12553" width="7.375" style="9" bestFit="1" customWidth="1"/>
    <col min="12554" max="12801" width="9" style="9"/>
    <col min="12802" max="12802" width="4.75" style="9" bestFit="1" customWidth="1"/>
    <col min="12803" max="12803" width="28.25" style="9" customWidth="1"/>
    <col min="12804" max="12804" width="4.375" style="9" bestFit="1" customWidth="1"/>
    <col min="12805" max="12805" width="25" style="9" customWidth="1"/>
    <col min="12806" max="12806" width="15.875" style="9" bestFit="1" customWidth="1"/>
    <col min="12807" max="12807" width="18.625" style="9" customWidth="1"/>
    <col min="12808" max="12808" width="7.625" style="9" bestFit="1" customWidth="1"/>
    <col min="12809" max="12809" width="7.375" style="9" bestFit="1" customWidth="1"/>
    <col min="12810" max="13057" width="9" style="9"/>
    <col min="13058" max="13058" width="4.75" style="9" bestFit="1" customWidth="1"/>
    <col min="13059" max="13059" width="28.25" style="9" customWidth="1"/>
    <col min="13060" max="13060" width="4.375" style="9" bestFit="1" customWidth="1"/>
    <col min="13061" max="13061" width="25" style="9" customWidth="1"/>
    <col min="13062" max="13062" width="15.875" style="9" bestFit="1" customWidth="1"/>
    <col min="13063" max="13063" width="18.625" style="9" customWidth="1"/>
    <col min="13064" max="13064" width="7.625" style="9" bestFit="1" customWidth="1"/>
    <col min="13065" max="13065" width="7.375" style="9" bestFit="1" customWidth="1"/>
    <col min="13066" max="13313" width="9" style="9"/>
    <col min="13314" max="13314" width="4.75" style="9" bestFit="1" customWidth="1"/>
    <col min="13315" max="13315" width="28.25" style="9" customWidth="1"/>
    <col min="13316" max="13316" width="4.375" style="9" bestFit="1" customWidth="1"/>
    <col min="13317" max="13317" width="25" style="9" customWidth="1"/>
    <col min="13318" max="13318" width="15.875" style="9" bestFit="1" customWidth="1"/>
    <col min="13319" max="13319" width="18.625" style="9" customWidth="1"/>
    <col min="13320" max="13320" width="7.625" style="9" bestFit="1" customWidth="1"/>
    <col min="13321" max="13321" width="7.375" style="9" bestFit="1" customWidth="1"/>
    <col min="13322" max="13569" width="9" style="9"/>
    <col min="13570" max="13570" width="4.75" style="9" bestFit="1" customWidth="1"/>
    <col min="13571" max="13571" width="28.25" style="9" customWidth="1"/>
    <col min="13572" max="13572" width="4.375" style="9" bestFit="1" customWidth="1"/>
    <col min="13573" max="13573" width="25" style="9" customWidth="1"/>
    <col min="13574" max="13574" width="15.875" style="9" bestFit="1" customWidth="1"/>
    <col min="13575" max="13575" width="18.625" style="9" customWidth="1"/>
    <col min="13576" max="13576" width="7.625" style="9" bestFit="1" customWidth="1"/>
    <col min="13577" max="13577" width="7.375" style="9" bestFit="1" customWidth="1"/>
    <col min="13578" max="13825" width="9" style="9"/>
    <col min="13826" max="13826" width="4.75" style="9" bestFit="1" customWidth="1"/>
    <col min="13827" max="13827" width="28.25" style="9" customWidth="1"/>
    <col min="13828" max="13828" width="4.375" style="9" bestFit="1" customWidth="1"/>
    <col min="13829" max="13829" width="25" style="9" customWidth="1"/>
    <col min="13830" max="13830" width="15.875" style="9" bestFit="1" customWidth="1"/>
    <col min="13831" max="13831" width="18.625" style="9" customWidth="1"/>
    <col min="13832" max="13832" width="7.625" style="9" bestFit="1" customWidth="1"/>
    <col min="13833" max="13833" width="7.375" style="9" bestFit="1" customWidth="1"/>
    <col min="13834" max="14081" width="9" style="9"/>
    <col min="14082" max="14082" width="4.75" style="9" bestFit="1" customWidth="1"/>
    <col min="14083" max="14083" width="28.25" style="9" customWidth="1"/>
    <col min="14084" max="14084" width="4.375" style="9" bestFit="1" customWidth="1"/>
    <col min="14085" max="14085" width="25" style="9" customWidth="1"/>
    <col min="14086" max="14086" width="15.875" style="9" bestFit="1" customWidth="1"/>
    <col min="14087" max="14087" width="18.625" style="9" customWidth="1"/>
    <col min="14088" max="14088" width="7.625" style="9" bestFit="1" customWidth="1"/>
    <col min="14089" max="14089" width="7.375" style="9" bestFit="1" customWidth="1"/>
    <col min="14090" max="14337" width="9" style="9"/>
    <col min="14338" max="14338" width="4.75" style="9" bestFit="1" customWidth="1"/>
    <col min="14339" max="14339" width="28.25" style="9" customWidth="1"/>
    <col min="14340" max="14340" width="4.375" style="9" bestFit="1" customWidth="1"/>
    <col min="14341" max="14341" width="25" style="9" customWidth="1"/>
    <col min="14342" max="14342" width="15.875" style="9" bestFit="1" customWidth="1"/>
    <col min="14343" max="14343" width="18.625" style="9" customWidth="1"/>
    <col min="14344" max="14344" width="7.625" style="9" bestFit="1" customWidth="1"/>
    <col min="14345" max="14345" width="7.375" style="9" bestFit="1" customWidth="1"/>
    <col min="14346" max="14593" width="9" style="9"/>
    <col min="14594" max="14594" width="4.75" style="9" bestFit="1" customWidth="1"/>
    <col min="14595" max="14595" width="28.25" style="9" customWidth="1"/>
    <col min="14596" max="14596" width="4.375" style="9" bestFit="1" customWidth="1"/>
    <col min="14597" max="14597" width="25" style="9" customWidth="1"/>
    <col min="14598" max="14598" width="15.875" style="9" bestFit="1" customWidth="1"/>
    <col min="14599" max="14599" width="18.625" style="9" customWidth="1"/>
    <col min="14600" max="14600" width="7.625" style="9" bestFit="1" customWidth="1"/>
    <col min="14601" max="14601" width="7.375" style="9" bestFit="1" customWidth="1"/>
    <col min="14602" max="14849" width="9" style="9"/>
    <col min="14850" max="14850" width="4.75" style="9" bestFit="1" customWidth="1"/>
    <col min="14851" max="14851" width="28.25" style="9" customWidth="1"/>
    <col min="14852" max="14852" width="4.375" style="9" bestFit="1" customWidth="1"/>
    <col min="14853" max="14853" width="25" style="9" customWidth="1"/>
    <col min="14854" max="14854" width="15.875" style="9" bestFit="1" customWidth="1"/>
    <col min="14855" max="14855" width="18.625" style="9" customWidth="1"/>
    <col min="14856" max="14856" width="7.625" style="9" bestFit="1" customWidth="1"/>
    <col min="14857" max="14857" width="7.375" style="9" bestFit="1" customWidth="1"/>
    <col min="14858" max="15105" width="9" style="9"/>
    <col min="15106" max="15106" width="4.75" style="9" bestFit="1" customWidth="1"/>
    <col min="15107" max="15107" width="28.25" style="9" customWidth="1"/>
    <col min="15108" max="15108" width="4.375" style="9" bestFit="1" customWidth="1"/>
    <col min="15109" max="15109" width="25" style="9" customWidth="1"/>
    <col min="15110" max="15110" width="15.875" style="9" bestFit="1" customWidth="1"/>
    <col min="15111" max="15111" width="18.625" style="9" customWidth="1"/>
    <col min="15112" max="15112" width="7.625" style="9" bestFit="1" customWidth="1"/>
    <col min="15113" max="15113" width="7.375" style="9" bestFit="1" customWidth="1"/>
    <col min="15114" max="15361" width="9" style="9"/>
    <col min="15362" max="15362" width="4.75" style="9" bestFit="1" customWidth="1"/>
    <col min="15363" max="15363" width="28.25" style="9" customWidth="1"/>
    <col min="15364" max="15364" width="4.375" style="9" bestFit="1" customWidth="1"/>
    <col min="15365" max="15365" width="25" style="9" customWidth="1"/>
    <col min="15366" max="15366" width="15.875" style="9" bestFit="1" customWidth="1"/>
    <col min="15367" max="15367" width="18.625" style="9" customWidth="1"/>
    <col min="15368" max="15368" width="7.625" style="9" bestFit="1" customWidth="1"/>
    <col min="15369" max="15369" width="7.375" style="9" bestFit="1" customWidth="1"/>
    <col min="15370" max="15617" width="9" style="9"/>
    <col min="15618" max="15618" width="4.75" style="9" bestFit="1" customWidth="1"/>
    <col min="15619" max="15619" width="28.25" style="9" customWidth="1"/>
    <col min="15620" max="15620" width="4.375" style="9" bestFit="1" customWidth="1"/>
    <col min="15621" max="15621" width="25" style="9" customWidth="1"/>
    <col min="15622" max="15622" width="15.875" style="9" bestFit="1" customWidth="1"/>
    <col min="15623" max="15623" width="18.625" style="9" customWidth="1"/>
    <col min="15624" max="15624" width="7.625" style="9" bestFit="1" customWidth="1"/>
    <col min="15625" max="15625" width="7.375" style="9" bestFit="1" customWidth="1"/>
    <col min="15626" max="15873" width="9" style="9"/>
    <col min="15874" max="15874" width="4.75" style="9" bestFit="1" customWidth="1"/>
    <col min="15875" max="15875" width="28.25" style="9" customWidth="1"/>
    <col min="15876" max="15876" width="4.375" style="9" bestFit="1" customWidth="1"/>
    <col min="15877" max="15877" width="25" style="9" customWidth="1"/>
    <col min="15878" max="15878" width="15.875" style="9" bestFit="1" customWidth="1"/>
    <col min="15879" max="15879" width="18.625" style="9" customWidth="1"/>
    <col min="15880" max="15880" width="7.625" style="9" bestFit="1" customWidth="1"/>
    <col min="15881" max="15881" width="7.375" style="9" bestFit="1" customWidth="1"/>
    <col min="15882" max="16129" width="9" style="9"/>
    <col min="16130" max="16130" width="4.75" style="9" bestFit="1" customWidth="1"/>
    <col min="16131" max="16131" width="28.25" style="9" customWidth="1"/>
    <col min="16132" max="16132" width="4.375" style="9" bestFit="1" customWidth="1"/>
    <col min="16133" max="16133" width="25" style="9" customWidth="1"/>
    <col min="16134" max="16134" width="15.875" style="9" bestFit="1" customWidth="1"/>
    <col min="16135" max="16135" width="18.625" style="9" customWidth="1"/>
    <col min="16136" max="16136" width="7.625" style="9" bestFit="1" customWidth="1"/>
    <col min="16137" max="16137" width="7.375" style="9" bestFit="1" customWidth="1"/>
    <col min="16138" max="16384" width="9" style="9"/>
  </cols>
  <sheetData>
    <row r="2" spans="2:9" ht="14.25" customHeight="1" thickBot="1" x14ac:dyDescent="0.25"/>
    <row r="3" spans="2:9" ht="43.5" customHeight="1" x14ac:dyDescent="0.2">
      <c r="B3" s="382" t="s">
        <v>77</v>
      </c>
      <c r="C3" s="383"/>
      <c r="D3" s="383"/>
      <c r="E3" s="383"/>
      <c r="F3" s="11" t="s">
        <v>53</v>
      </c>
      <c r="G3" s="394" t="str">
        <f>'Orçamento Sintético'!E4</f>
        <v>REFORMA DA QUADRA ESCOLAR COBERTA DA ESCOLA JOÃO ALVES TORRES - PADRÃO FNDE</v>
      </c>
      <c r="H3" s="394"/>
      <c r="I3" s="395"/>
    </row>
    <row r="4" spans="2:9" ht="18" customHeight="1" x14ac:dyDescent="0.2">
      <c r="B4" s="384"/>
      <c r="C4" s="385"/>
      <c r="D4" s="385"/>
      <c r="E4" s="385"/>
      <c r="F4" s="12" t="s">
        <v>54</v>
      </c>
      <c r="G4" s="388" t="s">
        <v>78</v>
      </c>
      <c r="H4" s="388"/>
      <c r="I4" s="389"/>
    </row>
    <row r="5" spans="2:9" x14ac:dyDescent="0.2">
      <c r="B5" s="384"/>
      <c r="C5" s="385"/>
      <c r="D5" s="385"/>
      <c r="E5" s="385"/>
      <c r="F5" s="12" t="s">
        <v>55</v>
      </c>
      <c r="G5" s="388" t="s">
        <v>76</v>
      </c>
      <c r="H5" s="388"/>
      <c r="I5" s="389"/>
    </row>
    <row r="6" spans="2:9" x14ac:dyDescent="0.2">
      <c r="B6" s="384"/>
      <c r="C6" s="385"/>
      <c r="D6" s="385"/>
      <c r="E6" s="385"/>
      <c r="F6" s="12" t="s">
        <v>73</v>
      </c>
      <c r="G6" s="390" t="str">
        <f>CPUs!D6</f>
        <v>RECURSO MUNICIPAL</v>
      </c>
      <c r="H6" s="390"/>
      <c r="I6" s="391"/>
    </row>
    <row r="7" spans="2:9" x14ac:dyDescent="0.2">
      <c r="B7" s="384"/>
      <c r="C7" s="385"/>
      <c r="D7" s="385"/>
      <c r="E7" s="385"/>
      <c r="F7" s="12" t="s">
        <v>79</v>
      </c>
      <c r="G7" s="13">
        <v>550688.01</v>
      </c>
      <c r="H7" s="13"/>
      <c r="I7" s="14"/>
    </row>
    <row r="8" spans="2:9" ht="32.25" customHeight="1" x14ac:dyDescent="0.2">
      <c r="B8" s="384"/>
      <c r="C8" s="385"/>
      <c r="D8" s="385"/>
      <c r="E8" s="385"/>
      <c r="F8" s="12" t="s">
        <v>56</v>
      </c>
      <c r="G8" s="388" t="s">
        <v>1177</v>
      </c>
      <c r="H8" s="388"/>
      <c r="I8" s="389"/>
    </row>
    <row r="9" spans="2:9" x14ac:dyDescent="0.2">
      <c r="B9" s="384"/>
      <c r="C9" s="385"/>
      <c r="D9" s="385"/>
      <c r="E9" s="385"/>
      <c r="F9" s="12" t="s">
        <v>57</v>
      </c>
      <c r="G9" s="388" t="s">
        <v>1178</v>
      </c>
      <c r="H9" s="388"/>
      <c r="I9" s="389"/>
    </row>
    <row r="10" spans="2:9" ht="28.5" customHeight="1" thickBot="1" x14ac:dyDescent="0.25">
      <c r="B10" s="386"/>
      <c r="C10" s="387"/>
      <c r="D10" s="387"/>
      <c r="E10" s="387"/>
      <c r="F10" s="15" t="s">
        <v>58</v>
      </c>
      <c r="G10" s="392">
        <f>BDI!C23</f>
        <v>0.2034</v>
      </c>
      <c r="H10" s="392"/>
      <c r="I10" s="393"/>
    </row>
    <row r="11" spans="2:9" ht="21.75" thickBot="1" x14ac:dyDescent="0.25">
      <c r="B11" s="373" t="s">
        <v>59</v>
      </c>
      <c r="C11" s="374"/>
      <c r="D11" s="374"/>
      <c r="E11" s="374"/>
      <c r="F11" s="374"/>
      <c r="G11" s="374"/>
      <c r="H11" s="374"/>
      <c r="I11" s="375"/>
    </row>
    <row r="12" spans="2:9" ht="15.75" thickBot="1" x14ac:dyDescent="0.25">
      <c r="B12" s="16" t="s">
        <v>60</v>
      </c>
      <c r="C12" s="16" t="s">
        <v>61</v>
      </c>
      <c r="D12" s="17" t="s">
        <v>62</v>
      </c>
      <c r="E12" s="18" t="s">
        <v>63</v>
      </c>
      <c r="F12" s="17" t="s">
        <v>64</v>
      </c>
      <c r="G12" s="18" t="s">
        <v>65</v>
      </c>
      <c r="H12" s="17" t="s">
        <v>66</v>
      </c>
      <c r="I12" s="19" t="s">
        <v>67</v>
      </c>
    </row>
    <row r="13" spans="2:9" ht="25.5" x14ac:dyDescent="0.2">
      <c r="B13" s="376">
        <v>1</v>
      </c>
      <c r="C13" s="379" t="s">
        <v>81</v>
      </c>
      <c r="D13" s="379" t="s">
        <v>82</v>
      </c>
      <c r="E13" s="66" t="s">
        <v>107</v>
      </c>
      <c r="F13" s="73" t="s">
        <v>83</v>
      </c>
      <c r="G13" s="74" t="s">
        <v>86</v>
      </c>
      <c r="H13" s="75">
        <v>655.7</v>
      </c>
      <c r="I13" s="396">
        <f>H13</f>
        <v>655.7</v>
      </c>
    </row>
    <row r="14" spans="2:9" ht="14.25" x14ac:dyDescent="0.2">
      <c r="B14" s="377"/>
      <c r="C14" s="380"/>
      <c r="D14" s="380"/>
      <c r="E14" s="20" t="s">
        <v>101</v>
      </c>
      <c r="F14" s="59" t="s">
        <v>84</v>
      </c>
      <c r="G14" s="20" t="s">
        <v>87</v>
      </c>
      <c r="H14" s="21">
        <v>1040</v>
      </c>
      <c r="I14" s="397"/>
    </row>
    <row r="15" spans="2:9" ht="26.25" thickBot="1" x14ac:dyDescent="0.25">
      <c r="B15" s="378"/>
      <c r="C15" s="381"/>
      <c r="D15" s="381"/>
      <c r="E15" s="70" t="s">
        <v>108</v>
      </c>
      <c r="F15" s="70" t="s">
        <v>85</v>
      </c>
      <c r="G15" s="70" t="s">
        <v>88</v>
      </c>
      <c r="H15" s="76">
        <v>845</v>
      </c>
      <c r="I15" s="398"/>
    </row>
    <row r="16" spans="2:9" ht="14.25" customHeight="1" x14ac:dyDescent="0.2">
      <c r="B16" s="376">
        <v>2</v>
      </c>
      <c r="C16" s="379" t="s">
        <v>89</v>
      </c>
      <c r="D16" s="379" t="s">
        <v>82</v>
      </c>
      <c r="E16" s="66" t="s">
        <v>93</v>
      </c>
      <c r="F16" s="67" t="s">
        <v>90</v>
      </c>
      <c r="G16" s="68" t="s">
        <v>96</v>
      </c>
      <c r="H16" s="69">
        <v>52</v>
      </c>
      <c r="I16" s="396">
        <f>H16</f>
        <v>52</v>
      </c>
    </row>
    <row r="17" spans="2:9" ht="14.25" customHeight="1" x14ac:dyDescent="0.2">
      <c r="B17" s="377"/>
      <c r="C17" s="380"/>
      <c r="D17" s="380"/>
      <c r="E17" s="20" t="s">
        <v>94</v>
      </c>
      <c r="F17" s="59" t="s">
        <v>91</v>
      </c>
      <c r="G17" s="20" t="s">
        <v>97</v>
      </c>
      <c r="H17" s="21">
        <v>51</v>
      </c>
      <c r="I17" s="397"/>
    </row>
    <row r="18" spans="2:9" ht="14.25" customHeight="1" thickBot="1" x14ac:dyDescent="0.25">
      <c r="B18" s="378"/>
      <c r="C18" s="381"/>
      <c r="D18" s="381"/>
      <c r="E18" s="70" t="s">
        <v>95</v>
      </c>
      <c r="F18" s="70" t="s">
        <v>92</v>
      </c>
      <c r="G18" s="70" t="s">
        <v>98</v>
      </c>
      <c r="H18" s="71">
        <v>58</v>
      </c>
      <c r="I18" s="398"/>
    </row>
    <row r="19" spans="2:9" ht="14.25" customHeight="1" x14ac:dyDescent="0.2">
      <c r="B19" s="376">
        <v>3</v>
      </c>
      <c r="C19" s="379" t="s">
        <v>99</v>
      </c>
      <c r="D19" s="379" t="s">
        <v>82</v>
      </c>
      <c r="E19" s="66" t="s">
        <v>100</v>
      </c>
      <c r="F19" s="67" t="s">
        <v>103</v>
      </c>
      <c r="G19" s="68" t="s">
        <v>105</v>
      </c>
      <c r="H19" s="69">
        <v>427.33</v>
      </c>
      <c r="I19" s="396">
        <f>H19</f>
        <v>427.33</v>
      </c>
    </row>
    <row r="20" spans="2:9" ht="14.25" customHeight="1" x14ac:dyDescent="0.2">
      <c r="B20" s="377"/>
      <c r="C20" s="380"/>
      <c r="D20" s="380"/>
      <c r="E20" s="20" t="s">
        <v>101</v>
      </c>
      <c r="F20" s="59" t="s">
        <v>84</v>
      </c>
      <c r="G20" s="20" t="s">
        <v>87</v>
      </c>
      <c r="H20" s="21">
        <v>326</v>
      </c>
      <c r="I20" s="397"/>
    </row>
    <row r="21" spans="2:9" ht="29.25" customHeight="1" thickBot="1" x14ac:dyDescent="0.25">
      <c r="B21" s="378"/>
      <c r="C21" s="381"/>
      <c r="D21" s="381"/>
      <c r="E21" s="70" t="s">
        <v>102</v>
      </c>
      <c r="F21" s="70" t="s">
        <v>104</v>
      </c>
      <c r="G21" s="70" t="s">
        <v>106</v>
      </c>
      <c r="H21" s="71">
        <v>480</v>
      </c>
      <c r="I21" s="398"/>
    </row>
    <row r="23" spans="2:9" ht="15" x14ac:dyDescent="0.25">
      <c r="G23" s="72"/>
    </row>
    <row r="24" spans="2:9" ht="15" x14ac:dyDescent="0.25">
      <c r="G24" s="72"/>
    </row>
    <row r="25" spans="2:9" ht="15" x14ac:dyDescent="0.25">
      <c r="G25" s="72"/>
    </row>
    <row r="27" spans="2:9" ht="15" x14ac:dyDescent="0.25">
      <c r="G27" s="77"/>
    </row>
    <row r="28" spans="2:9" ht="15" x14ac:dyDescent="0.25">
      <c r="G28" s="77"/>
    </row>
    <row r="29" spans="2:9" ht="15" x14ac:dyDescent="0.25">
      <c r="G29" s="77"/>
    </row>
  </sheetData>
  <mergeCells count="21">
    <mergeCell ref="B19:B21"/>
    <mergeCell ref="C19:C21"/>
    <mergeCell ref="D19:D21"/>
    <mergeCell ref="I19:I21"/>
    <mergeCell ref="B16:B18"/>
    <mergeCell ref="C16:C18"/>
    <mergeCell ref="D16:D18"/>
    <mergeCell ref="I16:I18"/>
    <mergeCell ref="B11:I11"/>
    <mergeCell ref="B13:B15"/>
    <mergeCell ref="C13:C15"/>
    <mergeCell ref="D13:D15"/>
    <mergeCell ref="B3:E10"/>
    <mergeCell ref="G4:I4"/>
    <mergeCell ref="G5:I5"/>
    <mergeCell ref="G6:I6"/>
    <mergeCell ref="G8:I8"/>
    <mergeCell ref="G9:I9"/>
    <mergeCell ref="G10:I10"/>
    <mergeCell ref="G3:I3"/>
    <mergeCell ref="I13:I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rowBreaks count="1" manualBreakCount="1">
    <brk id="12" min="1" max="8" man="1"/>
  </rowBreaks>
  <colBreaks count="1" manualBreakCount="1">
    <brk id="8" min="2" max="2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B2:U58"/>
  <sheetViews>
    <sheetView showGridLines="0" view="pageBreakPreview" zoomScale="70" zoomScaleNormal="85" zoomScaleSheetLayoutView="70" workbookViewId="0">
      <selection activeCell="B10" sqref="B10:C10"/>
    </sheetView>
  </sheetViews>
  <sheetFormatPr defaultColWidth="9" defaultRowHeight="12.75" x14ac:dyDescent="0.2"/>
  <cols>
    <col min="1" max="1" width="3.125" style="6" customWidth="1"/>
    <col min="2" max="2" width="27.5" style="6" customWidth="1"/>
    <col min="3" max="3" width="13.125" style="6" customWidth="1"/>
    <col min="4" max="4" width="9" style="6" customWidth="1"/>
    <col min="5" max="5" width="9.625" style="6" customWidth="1"/>
    <col min="6" max="6" width="8.375" style="6" customWidth="1"/>
    <col min="7" max="7" width="8.5" style="6" customWidth="1"/>
    <col min="8" max="8" width="8.625" style="6" customWidth="1"/>
    <col min="9" max="9" width="8.125" style="6" customWidth="1"/>
    <col min="10" max="10" width="9" style="6"/>
    <col min="11" max="11" width="8" style="6" customWidth="1"/>
    <col min="12" max="15" width="9" style="6"/>
    <col min="16" max="16" width="10.875" style="6" bestFit="1" customWidth="1"/>
    <col min="17" max="16384" width="9" style="6"/>
  </cols>
  <sheetData>
    <row r="2" spans="2:21" ht="19.5" x14ac:dyDescent="0.35">
      <c r="B2" s="401" t="s">
        <v>15</v>
      </c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</row>
    <row r="3" spans="2:21" ht="19.5" x14ac:dyDescent="0.2">
      <c r="B3" s="402" t="s">
        <v>78</v>
      </c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</row>
    <row r="4" spans="2:21" ht="4.5" customHeight="1" x14ac:dyDescent="0.35">
      <c r="B4" s="195"/>
      <c r="C4" s="196"/>
      <c r="D4" s="196"/>
      <c r="E4" s="196"/>
      <c r="F4" s="196"/>
      <c r="G4" s="195"/>
      <c r="H4" s="197"/>
      <c r="I4" s="198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2:21" ht="18" customHeight="1" x14ac:dyDescent="0.2">
      <c r="B5" s="403" t="s">
        <v>16</v>
      </c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</row>
    <row r="6" spans="2:21" x14ac:dyDescent="0.2"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</row>
    <row r="7" spans="2:21" x14ac:dyDescent="0.2">
      <c r="B7" s="400" t="s">
        <v>1182</v>
      </c>
      <c r="C7" s="400"/>
      <c r="D7" s="400"/>
      <c r="E7" s="400"/>
      <c r="F7" s="400"/>
      <c r="G7" s="400"/>
      <c r="H7" s="400"/>
      <c r="I7" s="400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</row>
    <row r="8" spans="2:21" x14ac:dyDescent="0.2">
      <c r="B8" s="400" t="s">
        <v>80</v>
      </c>
      <c r="C8" s="400"/>
      <c r="D8" s="400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2:21" x14ac:dyDescent="0.2">
      <c r="B9" s="400" t="s">
        <v>1180</v>
      </c>
      <c r="C9" s="400"/>
      <c r="D9" s="400"/>
      <c r="E9" s="400"/>
      <c r="F9" s="400"/>
      <c r="G9" s="400"/>
      <c r="H9" s="400"/>
      <c r="I9" s="400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</row>
    <row r="10" spans="2:21" ht="50.25" customHeight="1" thickBot="1" x14ac:dyDescent="0.25">
      <c r="B10" s="404" t="s">
        <v>17</v>
      </c>
      <c r="C10" s="404"/>
      <c r="D10" s="405" t="s">
        <v>18</v>
      </c>
      <c r="E10" s="405"/>
      <c r="F10" s="405"/>
      <c r="G10" s="399" t="s">
        <v>19</v>
      </c>
      <c r="H10" s="399"/>
      <c r="I10" s="399"/>
      <c r="J10" s="399" t="s">
        <v>20</v>
      </c>
      <c r="K10" s="399"/>
      <c r="L10" s="399"/>
      <c r="M10" s="399" t="s">
        <v>21</v>
      </c>
      <c r="N10" s="399"/>
      <c r="O10" s="399"/>
      <c r="P10" s="399" t="s">
        <v>22</v>
      </c>
      <c r="Q10" s="399"/>
      <c r="R10" s="399"/>
      <c r="S10" s="399" t="s">
        <v>23</v>
      </c>
      <c r="T10" s="399"/>
      <c r="U10" s="399"/>
    </row>
    <row r="11" spans="2:21" ht="15.75" customHeight="1" thickTop="1" x14ac:dyDescent="0.2">
      <c r="B11" s="121" t="s">
        <v>24</v>
      </c>
      <c r="C11" s="122" t="s">
        <v>25</v>
      </c>
      <c r="D11" s="122" t="s">
        <v>26</v>
      </c>
      <c r="E11" s="122" t="s">
        <v>27</v>
      </c>
      <c r="F11" s="122" t="s">
        <v>28</v>
      </c>
      <c r="G11" s="122" t="s">
        <v>26</v>
      </c>
      <c r="H11" s="122" t="s">
        <v>27</v>
      </c>
      <c r="I11" s="122" t="s">
        <v>28</v>
      </c>
      <c r="J11" s="122" t="s">
        <v>26</v>
      </c>
      <c r="K11" s="122" t="s">
        <v>27</v>
      </c>
      <c r="L11" s="122" t="s">
        <v>28</v>
      </c>
      <c r="M11" s="122" t="s">
        <v>26</v>
      </c>
      <c r="N11" s="122" t="s">
        <v>27</v>
      </c>
      <c r="O11" s="122" t="s">
        <v>28</v>
      </c>
      <c r="P11" s="122" t="s">
        <v>26</v>
      </c>
      <c r="Q11" s="122" t="s">
        <v>27</v>
      </c>
      <c r="R11" s="122" t="s">
        <v>28</v>
      </c>
      <c r="S11" s="122" t="s">
        <v>26</v>
      </c>
      <c r="T11" s="122" t="s">
        <v>27</v>
      </c>
      <c r="U11" s="122" t="s">
        <v>28</v>
      </c>
    </row>
    <row r="12" spans="2:21" ht="13.5" x14ac:dyDescent="0.2">
      <c r="B12" s="123" t="s">
        <v>29</v>
      </c>
      <c r="C12" s="124">
        <v>4</v>
      </c>
      <c r="D12" s="125">
        <v>3</v>
      </c>
      <c r="E12" s="125">
        <v>4</v>
      </c>
      <c r="F12" s="125">
        <v>5.5</v>
      </c>
      <c r="G12" s="125">
        <v>3.8</v>
      </c>
      <c r="H12" s="125">
        <v>4.01</v>
      </c>
      <c r="I12" s="125">
        <v>4.67</v>
      </c>
      <c r="J12" s="125">
        <v>3.43</v>
      </c>
      <c r="K12" s="125">
        <v>4.93</v>
      </c>
      <c r="L12" s="125">
        <v>6.71</v>
      </c>
      <c r="M12" s="125">
        <v>1.5</v>
      </c>
      <c r="N12" s="125">
        <v>3.45</v>
      </c>
      <c r="O12" s="125">
        <v>4.49</v>
      </c>
      <c r="P12" s="125">
        <v>5.29</v>
      </c>
      <c r="Q12" s="125">
        <v>5.92</v>
      </c>
      <c r="R12" s="125">
        <v>7.93</v>
      </c>
      <c r="S12" s="125">
        <v>4</v>
      </c>
      <c r="T12" s="125">
        <v>5.52</v>
      </c>
      <c r="U12" s="125" t="s">
        <v>30</v>
      </c>
    </row>
    <row r="13" spans="2:21" ht="13.5" x14ac:dyDescent="0.2">
      <c r="B13" s="123" t="s">
        <v>31</v>
      </c>
      <c r="C13" s="124">
        <v>0.8</v>
      </c>
      <c r="D13" s="125">
        <v>0.8</v>
      </c>
      <c r="E13" s="125">
        <v>0.8</v>
      </c>
      <c r="F13" s="125">
        <v>1</v>
      </c>
      <c r="G13" s="125">
        <v>0.32</v>
      </c>
      <c r="H13" s="125">
        <v>0.4</v>
      </c>
      <c r="I13" s="125">
        <v>0.74</v>
      </c>
      <c r="J13" s="125">
        <v>0.28000000000000003</v>
      </c>
      <c r="K13" s="125">
        <v>0.49</v>
      </c>
      <c r="L13" s="125">
        <v>0.75</v>
      </c>
      <c r="M13" s="125">
        <v>0.3</v>
      </c>
      <c r="N13" s="125">
        <v>0.48</v>
      </c>
      <c r="O13" s="125">
        <v>0.82</v>
      </c>
      <c r="P13" s="125">
        <v>0.25</v>
      </c>
      <c r="Q13" s="125">
        <v>0.51</v>
      </c>
      <c r="R13" s="125">
        <v>0.56000000000000005</v>
      </c>
      <c r="S13" s="125">
        <v>0.81</v>
      </c>
      <c r="T13" s="125">
        <v>1.22</v>
      </c>
      <c r="U13" s="125">
        <v>1.99</v>
      </c>
    </row>
    <row r="14" spans="2:21" ht="13.5" x14ac:dyDescent="0.2">
      <c r="B14" s="123" t="s">
        <v>32</v>
      </c>
      <c r="C14" s="124">
        <v>1.2</v>
      </c>
      <c r="D14" s="125">
        <v>0.97</v>
      </c>
      <c r="E14" s="125">
        <v>1.27</v>
      </c>
      <c r="F14" s="125">
        <v>1.27</v>
      </c>
      <c r="G14" s="125">
        <v>0.5</v>
      </c>
      <c r="H14" s="125">
        <v>0.56000000000000005</v>
      </c>
      <c r="I14" s="125">
        <v>0.97</v>
      </c>
      <c r="J14" s="125">
        <v>1</v>
      </c>
      <c r="K14" s="125">
        <v>1.39</v>
      </c>
      <c r="L14" s="125">
        <v>1.74</v>
      </c>
      <c r="M14" s="125">
        <v>0.56000000000000005</v>
      </c>
      <c r="N14" s="125">
        <v>0.85</v>
      </c>
      <c r="O14" s="125">
        <v>0.89</v>
      </c>
      <c r="P14" s="125">
        <v>1</v>
      </c>
      <c r="Q14" s="125">
        <v>1.48</v>
      </c>
      <c r="R14" s="125">
        <v>1.97</v>
      </c>
      <c r="S14" s="125">
        <v>1.46</v>
      </c>
      <c r="T14" s="125">
        <v>2.3199999999999998</v>
      </c>
      <c r="U14" s="125">
        <v>3.16</v>
      </c>
    </row>
    <row r="15" spans="2:21" ht="13.5" x14ac:dyDescent="0.2">
      <c r="B15" s="123" t="s">
        <v>33</v>
      </c>
      <c r="C15" s="124">
        <v>0.9</v>
      </c>
      <c r="D15" s="125">
        <v>0.59</v>
      </c>
      <c r="E15" s="125">
        <v>1.23</v>
      </c>
      <c r="F15" s="125">
        <v>1.39</v>
      </c>
      <c r="G15" s="125">
        <v>1.02</v>
      </c>
      <c r="H15" s="125">
        <v>1.1100000000000001</v>
      </c>
      <c r="I15" s="125">
        <v>1.21</v>
      </c>
      <c r="J15" s="125">
        <v>0.94</v>
      </c>
      <c r="K15" s="125">
        <v>0.99</v>
      </c>
      <c r="L15" s="125">
        <v>1.17</v>
      </c>
      <c r="M15" s="125">
        <v>0.85</v>
      </c>
      <c r="N15" s="125">
        <v>0.85</v>
      </c>
      <c r="O15" s="125">
        <v>1.1100000000000001</v>
      </c>
      <c r="P15" s="125">
        <v>1.01</v>
      </c>
      <c r="Q15" s="125">
        <v>1.07</v>
      </c>
      <c r="R15" s="125">
        <v>1.1100000000000001</v>
      </c>
      <c r="S15" s="125">
        <v>0.94</v>
      </c>
      <c r="T15" s="125">
        <v>1.02</v>
      </c>
      <c r="U15" s="125">
        <v>1.33</v>
      </c>
    </row>
    <row r="16" spans="2:21" ht="14.25" thickBot="1" x14ac:dyDescent="0.25">
      <c r="B16" s="126" t="s">
        <v>34</v>
      </c>
      <c r="C16" s="124">
        <v>6.16</v>
      </c>
      <c r="D16" s="127">
        <v>6.16</v>
      </c>
      <c r="E16" s="127">
        <v>7.4</v>
      </c>
      <c r="F16" s="127">
        <v>8.9600000000000009</v>
      </c>
      <c r="G16" s="127">
        <v>6.64</v>
      </c>
      <c r="H16" s="127">
        <v>7.3</v>
      </c>
      <c r="I16" s="127">
        <v>8.69</v>
      </c>
      <c r="J16" s="127">
        <v>6.74</v>
      </c>
      <c r="K16" s="127">
        <v>8.0399999999999991</v>
      </c>
      <c r="L16" s="127">
        <v>9.4</v>
      </c>
      <c r="M16" s="127">
        <v>3.5</v>
      </c>
      <c r="N16" s="127">
        <v>5.1100000000000003</v>
      </c>
      <c r="O16" s="127">
        <v>6.22</v>
      </c>
      <c r="P16" s="127">
        <v>8</v>
      </c>
      <c r="Q16" s="127">
        <v>8.31</v>
      </c>
      <c r="R16" s="127">
        <v>9.51</v>
      </c>
      <c r="S16" s="127">
        <v>7.14</v>
      </c>
      <c r="T16" s="127">
        <v>8.4</v>
      </c>
      <c r="U16" s="127">
        <v>10.43</v>
      </c>
    </row>
    <row r="17" spans="2:21" ht="27.75" customHeight="1" thickTop="1" thickBot="1" x14ac:dyDescent="0.25">
      <c r="B17" s="128" t="s">
        <v>70</v>
      </c>
      <c r="C17" s="129">
        <f>5.65</f>
        <v>5.65</v>
      </c>
      <c r="D17" s="419" t="s">
        <v>35</v>
      </c>
      <c r="E17" s="419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</row>
    <row r="18" spans="2:21" ht="15" thickTop="1" thickBot="1" x14ac:dyDescent="0.3">
      <c r="B18" s="130"/>
      <c r="C18" s="130"/>
      <c r="D18" s="131"/>
      <c r="E18" s="131"/>
      <c r="F18" s="131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</row>
    <row r="19" spans="2:21" ht="14.25" thickBot="1" x14ac:dyDescent="0.25">
      <c r="B19" s="420" t="s">
        <v>36</v>
      </c>
      <c r="C19" s="420"/>
      <c r="D19" s="420"/>
      <c r="E19" s="420"/>
      <c r="F19" s="132"/>
      <c r="G19" s="421" t="s">
        <v>37</v>
      </c>
      <c r="H19" s="422"/>
      <c r="I19" s="422"/>
      <c r="J19" s="422"/>
      <c r="K19" s="422"/>
      <c r="L19" s="422"/>
      <c r="M19" s="422"/>
      <c r="N19" s="422"/>
      <c r="O19" s="423"/>
      <c r="P19" s="133"/>
      <c r="Q19" s="133"/>
      <c r="R19" s="133"/>
      <c r="S19" s="133"/>
      <c r="T19" s="133"/>
      <c r="U19" s="133"/>
    </row>
    <row r="20" spans="2:21" ht="18.75" customHeight="1" thickBot="1" x14ac:dyDescent="0.25">
      <c r="B20" s="424" t="s">
        <v>38</v>
      </c>
      <c r="C20" s="424"/>
      <c r="D20" s="424"/>
      <c r="E20" s="424"/>
      <c r="F20" s="132"/>
      <c r="G20" s="421" t="s">
        <v>39</v>
      </c>
      <c r="H20" s="422"/>
      <c r="I20" s="422"/>
      <c r="J20" s="422"/>
      <c r="K20" s="422"/>
      <c r="L20" s="422"/>
      <c r="M20" s="134" t="s">
        <v>26</v>
      </c>
      <c r="N20" s="135" t="s">
        <v>27</v>
      </c>
      <c r="O20" s="136" t="s">
        <v>28</v>
      </c>
      <c r="P20" s="133"/>
      <c r="Q20" s="133"/>
      <c r="R20" s="133"/>
      <c r="S20" s="133"/>
      <c r="T20" s="133"/>
      <c r="U20" s="133"/>
    </row>
    <row r="21" spans="2:21" ht="25.5" customHeight="1" x14ac:dyDescent="0.2">
      <c r="B21" s="412" t="s">
        <v>71</v>
      </c>
      <c r="C21" s="412"/>
      <c r="D21" s="412"/>
      <c r="E21" s="412"/>
      <c r="F21" s="132"/>
      <c r="G21" s="413" t="s">
        <v>18</v>
      </c>
      <c r="H21" s="414"/>
      <c r="I21" s="414"/>
      <c r="J21" s="414"/>
      <c r="K21" s="414"/>
      <c r="L21" s="415"/>
      <c r="M21" s="137">
        <v>20.34</v>
      </c>
      <c r="N21" s="137">
        <v>22.12</v>
      </c>
      <c r="O21" s="137">
        <v>25</v>
      </c>
      <c r="P21" s="133"/>
      <c r="Q21" s="133"/>
      <c r="R21" s="133"/>
      <c r="S21" s="133"/>
      <c r="T21" s="133"/>
      <c r="U21" s="133"/>
    </row>
    <row r="22" spans="2:21" ht="27" customHeight="1" x14ac:dyDescent="0.2">
      <c r="B22" s="412" t="s">
        <v>40</v>
      </c>
      <c r="C22" s="412"/>
      <c r="D22" s="412"/>
      <c r="E22" s="412"/>
      <c r="F22" s="133"/>
      <c r="G22" s="406" t="s">
        <v>41</v>
      </c>
      <c r="H22" s="407"/>
      <c r="I22" s="407"/>
      <c r="J22" s="407"/>
      <c r="K22" s="407"/>
      <c r="L22" s="408"/>
      <c r="M22" s="138">
        <v>19.600000000000001</v>
      </c>
      <c r="N22" s="138">
        <v>20.97</v>
      </c>
      <c r="O22" s="138">
        <v>24.23</v>
      </c>
      <c r="P22" s="133"/>
      <c r="Q22" s="133"/>
      <c r="R22" s="133"/>
      <c r="S22" s="133"/>
      <c r="T22" s="133"/>
      <c r="U22" s="133"/>
    </row>
    <row r="23" spans="2:21" ht="29.25" customHeight="1" x14ac:dyDescent="0.2">
      <c r="B23" s="139" t="s">
        <v>42</v>
      </c>
      <c r="C23" s="140">
        <f>ROUND(((1+(C12+C13+C14)/100)*((1+C15/100)*(1+C16/100))/(1-C17/100))-1,4)</f>
        <v>0.2034</v>
      </c>
      <c r="D23" s="141"/>
      <c r="E23" s="141"/>
      <c r="F23" s="133"/>
      <c r="G23" s="406" t="s">
        <v>43</v>
      </c>
      <c r="H23" s="407"/>
      <c r="I23" s="407"/>
      <c r="J23" s="407"/>
      <c r="K23" s="407"/>
      <c r="L23" s="408"/>
      <c r="M23" s="138">
        <v>20.76</v>
      </c>
      <c r="N23" s="138">
        <v>24.18</v>
      </c>
      <c r="O23" s="138">
        <v>26.44</v>
      </c>
      <c r="P23" s="133"/>
      <c r="Q23" s="133"/>
      <c r="R23" s="133"/>
      <c r="S23" s="133"/>
      <c r="T23" s="133"/>
      <c r="U23" s="133"/>
    </row>
    <row r="24" spans="2:21" ht="30.75" customHeight="1" x14ac:dyDescent="0.2">
      <c r="B24" s="416" t="s">
        <v>44</v>
      </c>
      <c r="C24" s="417"/>
      <c r="D24" s="417"/>
      <c r="E24" s="418"/>
      <c r="F24" s="133"/>
      <c r="G24" s="406" t="s">
        <v>45</v>
      </c>
      <c r="H24" s="407"/>
      <c r="I24" s="407"/>
      <c r="J24" s="407"/>
      <c r="K24" s="407"/>
      <c r="L24" s="408"/>
      <c r="M24" s="138">
        <v>24</v>
      </c>
      <c r="N24" s="138">
        <v>25.84</v>
      </c>
      <c r="O24" s="138">
        <v>27.86</v>
      </c>
      <c r="P24" s="133"/>
      <c r="Q24" s="133"/>
      <c r="R24" s="133"/>
      <c r="S24" s="133"/>
      <c r="T24" s="133"/>
      <c r="U24" s="133"/>
    </row>
    <row r="25" spans="2:21" ht="22.5" customHeight="1" x14ac:dyDescent="0.2">
      <c r="B25" s="142"/>
      <c r="C25" s="143"/>
      <c r="D25" s="143"/>
      <c r="E25" s="144"/>
      <c r="F25" s="133"/>
      <c r="G25" s="406" t="s">
        <v>46</v>
      </c>
      <c r="H25" s="407"/>
      <c r="I25" s="407"/>
      <c r="J25" s="407"/>
      <c r="K25" s="407"/>
      <c r="L25" s="408"/>
      <c r="M25" s="138">
        <v>22.8</v>
      </c>
      <c r="N25" s="138">
        <v>27.48</v>
      </c>
      <c r="O25" s="138">
        <v>30.95</v>
      </c>
      <c r="P25" s="133"/>
      <c r="Q25" s="133"/>
      <c r="R25" s="133"/>
      <c r="S25" s="133"/>
      <c r="T25" s="133"/>
      <c r="U25" s="133"/>
    </row>
    <row r="26" spans="2:21" ht="26.25" customHeight="1" x14ac:dyDescent="0.2">
      <c r="B26" s="145"/>
      <c r="C26" s="133"/>
      <c r="D26" s="133"/>
      <c r="E26" s="146"/>
      <c r="F26" s="133"/>
      <c r="G26" s="409" t="s">
        <v>47</v>
      </c>
      <c r="H26" s="410"/>
      <c r="I26" s="410"/>
      <c r="J26" s="410"/>
      <c r="K26" s="410"/>
      <c r="L26" s="411"/>
      <c r="M26" s="147">
        <v>11.1</v>
      </c>
      <c r="N26" s="147">
        <v>14.02</v>
      </c>
      <c r="O26" s="147">
        <v>16.8</v>
      </c>
      <c r="P26" s="133"/>
      <c r="Q26" s="133"/>
      <c r="R26" s="133"/>
      <c r="S26" s="133"/>
      <c r="T26" s="133"/>
      <c r="U26" s="133"/>
    </row>
    <row r="27" spans="2:21" ht="13.5" x14ac:dyDescent="0.2">
      <c r="B27" s="148"/>
      <c r="C27" s="149"/>
      <c r="D27" s="149"/>
      <c r="E27" s="150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</row>
    <row r="28" spans="2:21" ht="13.5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2:21" ht="14.25" thickBot="1" x14ac:dyDescent="0.25">
      <c r="B29" s="151" t="s">
        <v>48</v>
      </c>
      <c r="C29" s="152"/>
      <c r="D29" s="152"/>
      <c r="E29" s="152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2:21" ht="13.5" x14ac:dyDescent="0.2">
      <c r="B30" s="153" t="s">
        <v>49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31" spans="2:21" ht="13.5" x14ac:dyDescent="0.2">
      <c r="B31" s="154" t="s">
        <v>50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2:21" ht="13.5" x14ac:dyDescent="0.2">
      <c r="B32" s="154" t="s">
        <v>51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</row>
    <row r="33" spans="2:21" ht="13.5" x14ac:dyDescent="0.2">
      <c r="B33" s="154" t="s">
        <v>52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</row>
    <row r="34" spans="2:2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2:2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2:2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2:2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2:2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2:2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2:2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2:2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2:2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2:2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2:2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2:2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2:2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2:2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2:2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2:2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2:2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2:2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2:2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</sheetData>
  <mergeCells count="27">
    <mergeCell ref="D17:U17"/>
    <mergeCell ref="B19:E19"/>
    <mergeCell ref="G19:O19"/>
    <mergeCell ref="B20:E20"/>
    <mergeCell ref="G20:L20"/>
    <mergeCell ref="G25:L25"/>
    <mergeCell ref="G26:L26"/>
    <mergeCell ref="B21:E21"/>
    <mergeCell ref="G21:L21"/>
    <mergeCell ref="B22:E22"/>
    <mergeCell ref="G22:L22"/>
    <mergeCell ref="G23:L23"/>
    <mergeCell ref="B24:E24"/>
    <mergeCell ref="G24:L24"/>
    <mergeCell ref="P10:R10"/>
    <mergeCell ref="B9:I9"/>
    <mergeCell ref="B2:U2"/>
    <mergeCell ref="B3:U3"/>
    <mergeCell ref="B5:U6"/>
    <mergeCell ref="B7:I7"/>
    <mergeCell ref="B8:D8"/>
    <mergeCell ref="B10:C10"/>
    <mergeCell ref="D10:F10"/>
    <mergeCell ref="G10:I10"/>
    <mergeCell ref="J10:L10"/>
    <mergeCell ref="M10:O10"/>
    <mergeCell ref="S10:U10"/>
  </mergeCells>
  <pageMargins left="0.51181102362204722" right="0.51181102362204722" top="1.1811023622047245" bottom="0.98425196850393704" header="0.51181102362204722" footer="0.51181102362204722"/>
  <pageSetup paperSize="9" scale="62" fitToHeight="0" orientation="landscape" r:id="rId1"/>
  <headerFooter>
    <oddHeader>&amp;L&amp;12GMF CONSTRUÇÕES, SERVIÇOS E LOCAÇÕES LTDA
AV. COREMAS, N° 716, SALA 01, 1° ANDAR - CENTRO -JOÃO PESSOA/PB
EMAIL:GMFCONSTRUCOESELOCACOES@GMAIL.COM
CNPJ 15.364.149/0001-27</oddHeader>
    <oddFooter>&amp;L&amp;12GMF CONSTRUÇÕES, SERVIÇOS E LOCAÇÕES LTDA
CNPJ 15.364.149/0001-27</oddFooter>
  </headerFooter>
  <drawing r:id="rId2"/>
  <legacyDrawing r:id="rId3"/>
  <oleObjects>
    <mc:AlternateContent xmlns:mc="http://schemas.openxmlformats.org/markup-compatibility/2006">
      <mc:Choice Requires="x14">
        <oleObject progId="Microsoft Equation 3.0" shapeId="4097" r:id="rId4">
          <objectPr defaultSize="0" autoPict="0" r:id="rId5">
            <anchor moveWithCells="1" sizeWithCells="1">
              <from>
                <xdr:col>1</xdr:col>
                <xdr:colOff>304800</xdr:colOff>
                <xdr:row>24</xdr:row>
                <xdr:rowOff>76200</xdr:rowOff>
              </from>
              <to>
                <xdr:col>4</xdr:col>
                <xdr:colOff>428625</xdr:colOff>
                <xdr:row>26</xdr:row>
                <xdr:rowOff>142875</xdr:rowOff>
              </to>
            </anchor>
          </objectPr>
        </oleObject>
      </mc:Choice>
      <mc:Fallback>
        <oleObject progId="Microsoft Equation 3.0" shapeId="409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076F-B237-47AA-8352-C7495C528041}">
  <dimension ref="B2:I33"/>
  <sheetViews>
    <sheetView showOutlineSymbols="0" showWhiteSpace="0" view="pageBreakPreview" zoomScale="70" zoomScaleNormal="100" zoomScaleSheetLayoutView="70" workbookViewId="0">
      <selection activeCell="B5" sqref="B5:D5"/>
    </sheetView>
  </sheetViews>
  <sheetFormatPr defaultColWidth="9" defaultRowHeight="14.25" x14ac:dyDescent="0.2"/>
  <cols>
    <col min="2" max="2" width="11.25" style="108" customWidth="1"/>
    <col min="3" max="3" width="14" style="108" customWidth="1"/>
    <col min="4" max="4" width="9.875" style="108" bestFit="1" customWidth="1"/>
    <col min="5" max="5" width="60" style="114" bestFit="1" customWidth="1"/>
    <col min="6" max="6" width="8" style="108" bestFit="1" customWidth="1"/>
    <col min="7" max="7" width="7.75" style="112" customWidth="1"/>
    <col min="8" max="8" width="13" style="112" customWidth="1"/>
    <col min="9" max="9" width="16.625" style="116" customWidth="1"/>
  </cols>
  <sheetData>
    <row r="2" spans="2:9" ht="15" x14ac:dyDescent="0.2">
      <c r="B2" s="155"/>
      <c r="C2" s="155"/>
      <c r="D2" s="155"/>
      <c r="E2" s="156"/>
      <c r="F2" s="155"/>
      <c r="G2" s="157"/>
      <c r="H2" s="157"/>
      <c r="I2" s="201"/>
    </row>
    <row r="3" spans="2:9" ht="15" customHeight="1" x14ac:dyDescent="0.2">
      <c r="B3" s="427" t="s">
        <v>74</v>
      </c>
      <c r="C3" s="427"/>
      <c r="D3" s="427"/>
      <c r="E3" s="427"/>
      <c r="F3" s="427"/>
      <c r="G3" s="427"/>
      <c r="H3" s="427"/>
      <c r="I3" s="427"/>
    </row>
    <row r="4" spans="2:9" ht="15.75" x14ac:dyDescent="0.2">
      <c r="B4" s="200" t="s">
        <v>3</v>
      </c>
      <c r="C4" s="436" t="s">
        <v>1181</v>
      </c>
      <c r="D4" s="436"/>
      <c r="E4" s="436"/>
      <c r="F4" s="200"/>
      <c r="G4" s="200"/>
      <c r="H4" s="428"/>
      <c r="I4" s="429"/>
    </row>
    <row r="5" spans="2:9" ht="15.75" x14ac:dyDescent="0.2">
      <c r="B5" s="430" t="s">
        <v>1188</v>
      </c>
      <c r="C5" s="430"/>
      <c r="D5" s="431"/>
      <c r="E5" s="432" t="s">
        <v>75</v>
      </c>
      <c r="F5" s="430"/>
      <c r="G5" s="430"/>
      <c r="H5" s="433" t="s">
        <v>109</v>
      </c>
      <c r="I5" s="434"/>
    </row>
    <row r="6" spans="2:9" s="22" customFormat="1" ht="53.25" customHeight="1" x14ac:dyDescent="0.2">
      <c r="B6" s="200" t="s">
        <v>1189</v>
      </c>
      <c r="C6" s="435" t="s">
        <v>76</v>
      </c>
      <c r="D6" s="435"/>
      <c r="E6" s="435"/>
      <c r="F6" s="200"/>
      <c r="G6" s="200"/>
      <c r="H6" s="425" t="s">
        <v>1177</v>
      </c>
      <c r="I6" s="426"/>
    </row>
    <row r="7" spans="2:9" x14ac:dyDescent="0.2">
      <c r="B7" s="110"/>
      <c r="C7" s="110"/>
      <c r="D7" s="110"/>
      <c r="E7" s="115"/>
      <c r="F7" s="110"/>
      <c r="G7" s="113"/>
      <c r="H7" s="113"/>
      <c r="I7" s="117"/>
    </row>
    <row r="8" spans="2:9" x14ac:dyDescent="0.2">
      <c r="B8" s="110"/>
      <c r="C8" s="110"/>
      <c r="D8" s="110"/>
      <c r="E8" s="115"/>
      <c r="F8" s="110"/>
      <c r="G8" s="113"/>
      <c r="H8" s="113"/>
      <c r="I8" s="117"/>
    </row>
    <row r="9" spans="2:9" x14ac:dyDescent="0.2">
      <c r="B9" s="110"/>
      <c r="C9" s="110"/>
      <c r="D9" s="110"/>
      <c r="E9" s="115"/>
      <c r="F9" s="110"/>
      <c r="G9" s="113"/>
      <c r="H9" s="113"/>
      <c r="I9" s="117"/>
    </row>
    <row r="10" spans="2:9" x14ac:dyDescent="0.2">
      <c r="B10" s="110"/>
      <c r="C10" s="110"/>
      <c r="D10" s="110"/>
      <c r="E10" s="115"/>
      <c r="F10" s="110"/>
      <c r="G10" s="113"/>
      <c r="H10" s="113"/>
      <c r="I10" s="117"/>
    </row>
    <row r="11" spans="2:9" x14ac:dyDescent="0.2">
      <c r="B11" s="110"/>
      <c r="C11" s="110"/>
      <c r="D11" s="110"/>
      <c r="E11" s="115"/>
      <c r="F11" s="110"/>
      <c r="G11" s="113"/>
      <c r="H11" s="113"/>
      <c r="I11" s="117"/>
    </row>
    <row r="12" spans="2:9" x14ac:dyDescent="0.2">
      <c r="B12" s="110"/>
      <c r="C12" s="110"/>
      <c r="D12" s="110"/>
      <c r="E12" s="115"/>
      <c r="F12" s="110"/>
      <c r="G12" s="113"/>
      <c r="H12" s="113"/>
      <c r="I12" s="117"/>
    </row>
    <row r="13" spans="2:9" x14ac:dyDescent="0.2">
      <c r="B13" s="110"/>
      <c r="C13" s="110"/>
      <c r="D13" s="110"/>
      <c r="E13" s="115"/>
      <c r="F13" s="110"/>
      <c r="G13" s="113"/>
      <c r="H13" s="113"/>
      <c r="I13" s="117"/>
    </row>
    <row r="14" spans="2:9" x14ac:dyDescent="0.2">
      <c r="B14" s="110"/>
      <c r="C14" s="110"/>
      <c r="D14" s="110"/>
      <c r="E14" s="115"/>
      <c r="F14" s="110"/>
      <c r="G14" s="113"/>
      <c r="H14" s="113"/>
      <c r="I14" s="117"/>
    </row>
    <row r="15" spans="2:9" x14ac:dyDescent="0.2">
      <c r="B15" s="110"/>
      <c r="C15" s="110"/>
      <c r="D15" s="110"/>
      <c r="E15" s="115"/>
      <c r="F15" s="110"/>
      <c r="G15" s="113"/>
      <c r="H15" s="113"/>
      <c r="I15" s="117"/>
    </row>
    <row r="16" spans="2:9" x14ac:dyDescent="0.2">
      <c r="B16" s="110"/>
      <c r="C16" s="110"/>
      <c r="D16" s="110"/>
      <c r="E16" s="115"/>
      <c r="F16" s="110"/>
      <c r="G16" s="113"/>
      <c r="H16" s="113"/>
      <c r="I16" s="117"/>
    </row>
    <row r="17" spans="2:9" x14ac:dyDescent="0.2">
      <c r="B17" s="110"/>
      <c r="C17" s="110"/>
      <c r="D17" s="110"/>
      <c r="E17" s="115"/>
      <c r="F17" s="110"/>
      <c r="G17" s="113"/>
      <c r="H17" s="113"/>
      <c r="I17" s="117"/>
    </row>
    <row r="18" spans="2:9" x14ac:dyDescent="0.2">
      <c r="B18" s="109"/>
      <c r="C18" s="109"/>
      <c r="D18" s="109"/>
      <c r="E18" s="43"/>
      <c r="F18" s="109"/>
      <c r="G18" s="111"/>
      <c r="H18" s="111"/>
      <c r="I18" s="107"/>
    </row>
    <row r="19" spans="2:9" x14ac:dyDescent="0.2">
      <c r="B19" s="110"/>
      <c r="C19" s="110"/>
      <c r="D19" s="110"/>
      <c r="E19" s="115"/>
      <c r="F19" s="110"/>
      <c r="G19" s="113"/>
      <c r="H19" s="113"/>
      <c r="I19" s="117"/>
    </row>
    <row r="20" spans="2:9" x14ac:dyDescent="0.2">
      <c r="B20" s="110"/>
      <c r="C20" s="110"/>
      <c r="D20" s="110"/>
      <c r="E20" s="115"/>
      <c r="F20" s="110"/>
      <c r="G20" s="113"/>
      <c r="H20" s="113"/>
      <c r="I20" s="117"/>
    </row>
    <row r="21" spans="2:9" x14ac:dyDescent="0.2">
      <c r="B21" s="110"/>
      <c r="C21" s="110"/>
      <c r="D21" s="110"/>
      <c r="E21" s="115"/>
      <c r="F21" s="110"/>
      <c r="G21" s="113"/>
      <c r="H21" s="113"/>
      <c r="I21" s="117"/>
    </row>
    <row r="22" spans="2:9" x14ac:dyDescent="0.2">
      <c r="B22" s="110"/>
      <c r="C22" s="110"/>
      <c r="D22" s="110"/>
      <c r="E22" s="115"/>
      <c r="F22" s="110"/>
      <c r="G22" s="113"/>
      <c r="H22" s="113"/>
      <c r="I22" s="117"/>
    </row>
    <row r="23" spans="2:9" x14ac:dyDescent="0.2">
      <c r="B23" s="109"/>
      <c r="C23" s="109"/>
      <c r="D23" s="109"/>
      <c r="E23" s="43"/>
      <c r="F23" s="109"/>
      <c r="G23" s="111"/>
      <c r="H23" s="111"/>
      <c r="I23" s="107"/>
    </row>
    <row r="24" spans="2:9" x14ac:dyDescent="0.2">
      <c r="B24" s="110"/>
      <c r="C24" s="110"/>
      <c r="D24" s="110"/>
      <c r="E24" s="115"/>
      <c r="F24" s="110"/>
      <c r="G24" s="113"/>
      <c r="H24" s="113"/>
      <c r="I24" s="117"/>
    </row>
    <row r="25" spans="2:9" x14ac:dyDescent="0.2">
      <c r="B25" s="110"/>
      <c r="C25" s="110"/>
      <c r="D25" s="110"/>
      <c r="E25" s="115"/>
      <c r="F25" s="110"/>
      <c r="G25" s="113"/>
      <c r="H25" s="113"/>
      <c r="I25" s="117"/>
    </row>
    <row r="26" spans="2:9" x14ac:dyDescent="0.2">
      <c r="B26" s="110"/>
      <c r="C26" s="110"/>
      <c r="D26" s="110"/>
      <c r="E26" s="115"/>
      <c r="F26" s="110"/>
      <c r="G26" s="113"/>
      <c r="H26" s="113"/>
      <c r="I26" s="117"/>
    </row>
    <row r="27" spans="2:9" x14ac:dyDescent="0.2">
      <c r="B27" s="110"/>
      <c r="C27" s="110"/>
      <c r="D27" s="110"/>
      <c r="E27" s="115"/>
      <c r="F27" s="110"/>
      <c r="G27" s="113"/>
      <c r="H27" s="113"/>
      <c r="I27" s="117"/>
    </row>
    <row r="28" spans="2:9" x14ac:dyDescent="0.2">
      <c r="B28" s="109"/>
      <c r="C28" s="109"/>
      <c r="D28" s="109"/>
      <c r="E28" s="43"/>
      <c r="F28" s="109"/>
      <c r="G28" s="111"/>
      <c r="H28" s="111"/>
      <c r="I28" s="107"/>
    </row>
    <row r="29" spans="2:9" x14ac:dyDescent="0.2">
      <c r="B29" s="110"/>
      <c r="C29" s="110"/>
      <c r="D29" s="110"/>
      <c r="E29" s="115"/>
      <c r="F29" s="110"/>
      <c r="G29" s="113"/>
      <c r="H29" s="113"/>
      <c r="I29" s="117"/>
    </row>
    <row r="30" spans="2:9" x14ac:dyDescent="0.2">
      <c r="B30" s="110"/>
      <c r="C30" s="110"/>
      <c r="D30" s="110"/>
      <c r="E30" s="115"/>
      <c r="F30" s="110"/>
      <c r="G30" s="113"/>
      <c r="H30" s="113"/>
      <c r="I30" s="117"/>
    </row>
    <row r="31" spans="2:9" x14ac:dyDescent="0.2">
      <c r="B31" s="110"/>
      <c r="C31" s="110"/>
      <c r="D31" s="110"/>
      <c r="E31" s="115"/>
      <c r="F31" s="110"/>
      <c r="G31" s="113"/>
      <c r="H31" s="113"/>
      <c r="I31" s="117"/>
    </row>
    <row r="32" spans="2:9" x14ac:dyDescent="0.2">
      <c r="B32" s="110"/>
      <c r="C32" s="110"/>
      <c r="D32" s="110"/>
      <c r="E32" s="115"/>
      <c r="F32" s="110"/>
      <c r="G32" s="113"/>
      <c r="H32" s="113"/>
      <c r="I32" s="117"/>
    </row>
    <row r="33" spans="2:9" x14ac:dyDescent="0.2">
      <c r="B33" s="110"/>
      <c r="C33" s="110"/>
      <c r="D33" s="110"/>
      <c r="E33" s="115"/>
      <c r="F33" s="110"/>
      <c r="G33" s="113"/>
      <c r="H33" s="113"/>
      <c r="I33" s="117"/>
    </row>
  </sheetData>
  <mergeCells count="8">
    <mergeCell ref="H6:I6"/>
    <mergeCell ref="B3:I3"/>
    <mergeCell ref="H4:I4"/>
    <mergeCell ref="B5:D5"/>
    <mergeCell ref="E5:G5"/>
    <mergeCell ref="H5:I5"/>
    <mergeCell ref="C6:E6"/>
    <mergeCell ref="C4:E4"/>
  </mergeCells>
  <printOptions horizontalCentered="1"/>
  <pageMargins left="0.39370078740157483" right="0.39370078740157483" top="1.1811023622047245" bottom="0.39370078740157483" header="0.51181102362204722" footer="0.51181102362204722"/>
  <pageSetup paperSize="9" scale="56" fitToHeight="10" orientation="portrait" r:id="rId1"/>
  <headerFooter>
    <oddHeader xml:space="preserve">&amp;L&amp;12GMF CONSTRUÇÕES, SERVIÇOS E LOCAÇÕES LTDA
AV. COREMAS, N° 716, SALA 01, 1° ANDAR - CENTRO -JOÃO PESSOA/PB
EMAIL:GMFCONSTRUCOESELOCACOES@GMAIL.COM
CNPJ 15.364.149/0001-27&amp;C </oddHeader>
    <oddFooter xml:space="preserve">&amp;L&amp;12GMF CONSTRUÇÕES, SERVIÇOS E LOCAÇÕES LTDA
CNPJ 15.364.149/0001-27&amp;C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Orçamento Sintético</vt:lpstr>
      <vt:lpstr>Cronograma</vt:lpstr>
      <vt:lpstr>Memória de Cálculo</vt:lpstr>
      <vt:lpstr>CPUs</vt:lpstr>
      <vt:lpstr>Cotação</vt:lpstr>
      <vt:lpstr>BDI</vt:lpstr>
      <vt:lpstr>ENC.SO</vt:lpstr>
      <vt:lpstr>BDI!Area_de_impressao</vt:lpstr>
      <vt:lpstr>Cotação!Area_de_impressao</vt:lpstr>
      <vt:lpstr>CPUs!Area_de_impressao</vt:lpstr>
      <vt:lpstr>Cronograma!Area_de_impressao</vt:lpstr>
      <vt:lpstr>ENC.SO!Area_de_impressao</vt:lpstr>
      <vt:lpstr>'Memória de Cálculo'!Area_de_impressao</vt:lpstr>
      <vt:lpstr>'Orçamento Sintético'!Area_de_impressao</vt:lpstr>
      <vt:lpstr>ENC.SO!Titulos_de_impressao</vt:lpstr>
      <vt:lpstr>'Memória de Cálculo'!Titulos_de_impressao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glaucio rabelo</cp:lastModifiedBy>
  <cp:revision>0</cp:revision>
  <cp:lastPrinted>2024-10-02T18:48:00Z</cp:lastPrinted>
  <dcterms:created xsi:type="dcterms:W3CDTF">2019-10-15T14:04:50Z</dcterms:created>
  <dcterms:modified xsi:type="dcterms:W3CDTF">2024-10-02T18:48:53Z</dcterms:modified>
</cp:coreProperties>
</file>